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Փարաքար\2026\Սուբվենցիաներ\Ասֆալտապատում\Թաիրով\"/>
    </mc:Choice>
  </mc:AlternateContent>
  <xr:revisionPtr revIDLastSave="0" documentId="13_ncr:1_{48C46581-FF1C-49B1-AA06-8AC51AACB979}" xr6:coauthVersionLast="47" xr6:coauthVersionMax="47" xr10:uidLastSave="{00000000-0000-0000-0000-000000000000}"/>
  <bookViews>
    <workbookView xWindow="744" yWindow="132" windowWidth="10824" windowHeight="12060" firstSheet="4" activeTab="4" xr2:uid="{00000000-000D-0000-FFFF-FFFF00000000}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Ծավալաթերթ հայ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5" l="1"/>
  <c r="D43" i="5"/>
  <c r="D41" i="5"/>
  <c r="D32" i="5"/>
  <c r="D28" i="5"/>
  <c r="D22" i="5"/>
  <c r="D21" i="5"/>
  <c r="D13" i="5"/>
  <c r="E19" i="3"/>
  <c r="E18" i="3"/>
  <c r="E17" i="3"/>
  <c r="F67" i="5"/>
  <c r="F44" i="5"/>
  <c r="F48" i="5"/>
  <c r="F54" i="5"/>
  <c r="F63" i="5"/>
  <c r="F33" i="5"/>
  <c r="F23" i="5"/>
  <c r="F14" i="5"/>
  <c r="F69" i="5" l="1"/>
  <c r="F15" i="5" s="1"/>
  <c r="D52" i="4"/>
  <c r="D37" i="4"/>
  <c r="D35" i="4"/>
  <c r="D28" i="4"/>
  <c r="D24" i="4"/>
  <c r="D20" i="4"/>
  <c r="D19" i="4"/>
  <c r="D13" i="4"/>
  <c r="O47" i="2"/>
  <c r="Q47" i="2" s="1"/>
  <c r="I47" i="2"/>
  <c r="H47" i="2"/>
  <c r="P47" i="2" s="1"/>
  <c r="R47" i="2" s="1"/>
  <c r="F34" i="5" l="1"/>
  <c r="F64" i="5"/>
  <c r="F49" i="5"/>
  <c r="F24" i="5"/>
  <c r="F45" i="5"/>
  <c r="F55" i="5"/>
  <c r="E38" i="2"/>
  <c r="O38" i="2"/>
  <c r="I38" i="2"/>
  <c r="P38" i="2" l="1"/>
  <c r="R38" i="2"/>
  <c r="Q38" i="2"/>
  <c r="E23" i="2"/>
  <c r="O23" i="2"/>
  <c r="I23" i="2"/>
  <c r="P23" i="2" l="1"/>
  <c r="R23" i="2" s="1"/>
  <c r="Q23" i="2"/>
  <c r="E29" i="2" l="1"/>
  <c r="E50" i="2"/>
  <c r="E58" i="2"/>
  <c r="E79" i="2"/>
  <c r="O62" i="2"/>
  <c r="Q62" i="2" s="1"/>
  <c r="I62" i="2"/>
  <c r="H62" i="2"/>
  <c r="O55" i="2"/>
  <c r="Q55" i="2" s="1"/>
  <c r="I55" i="2"/>
  <c r="H55" i="2"/>
  <c r="O58" i="2"/>
  <c r="I58" i="2"/>
  <c r="H58" i="2"/>
  <c r="O50" i="2"/>
  <c r="I50" i="2"/>
  <c r="H50" i="2"/>
  <c r="O44" i="2"/>
  <c r="Q44" i="2" s="1"/>
  <c r="I44" i="2"/>
  <c r="H44" i="2"/>
  <c r="O42" i="2"/>
  <c r="Q42" i="2" s="1"/>
  <c r="I42" i="2"/>
  <c r="H42" i="2"/>
  <c r="O41" i="2"/>
  <c r="Q41" i="2" s="1"/>
  <c r="I41" i="2"/>
  <c r="F41" i="2"/>
  <c r="H41" i="2" s="1"/>
  <c r="P41" i="2" l="1"/>
  <c r="R41" i="2" s="1"/>
  <c r="P55" i="2"/>
  <c r="R55" i="2" s="1"/>
  <c r="P62" i="2"/>
  <c r="R62" i="2" s="1"/>
  <c r="P58" i="2"/>
  <c r="P44" i="2"/>
  <c r="R44" i="2" s="1"/>
  <c r="P50" i="2"/>
  <c r="R50" i="2" s="1"/>
  <c r="R58" i="2"/>
  <c r="P42" i="2"/>
  <c r="R42" i="2" s="1"/>
  <c r="Q58" i="2"/>
  <c r="Q50" i="2"/>
  <c r="I40" i="2" l="1"/>
  <c r="P40" i="2" s="1"/>
  <c r="R40" i="2" s="1"/>
  <c r="O32" i="2"/>
  <c r="Q32" i="2" s="1"/>
  <c r="I32" i="2"/>
  <c r="H32" i="2"/>
  <c r="O31" i="2"/>
  <c r="Q31" i="2" s="1"/>
  <c r="I31" i="2"/>
  <c r="F31" i="2"/>
  <c r="H31" i="2" s="1"/>
  <c r="I30" i="2"/>
  <c r="P30" i="2" s="1"/>
  <c r="R30" i="2" s="1"/>
  <c r="I29" i="2"/>
  <c r="P29" i="2" s="1"/>
  <c r="G28" i="2"/>
  <c r="I28" i="2" s="1"/>
  <c r="F28" i="2"/>
  <c r="H28" i="2" s="1"/>
  <c r="G27" i="2"/>
  <c r="I27" i="2" s="1"/>
  <c r="P27" i="2" s="1"/>
  <c r="R27" i="2" s="1"/>
  <c r="E24" i="2"/>
  <c r="O24" i="2"/>
  <c r="I24" i="2"/>
  <c r="H24" i="2"/>
  <c r="O17" i="2"/>
  <c r="Q17" i="2" s="1"/>
  <c r="I17" i="2"/>
  <c r="H17" i="2"/>
  <c r="M16" i="2"/>
  <c r="O16" i="2" s="1"/>
  <c r="Q16" i="2" s="1"/>
  <c r="I16" i="2"/>
  <c r="F16" i="2"/>
  <c r="H16" i="2" s="1"/>
  <c r="O15" i="2"/>
  <c r="Q15" i="2" s="1"/>
  <c r="I15" i="2"/>
  <c r="F15" i="2"/>
  <c r="H15" i="2" s="1"/>
  <c r="P16" i="2" l="1"/>
  <c r="R16" i="2" s="1"/>
  <c r="P28" i="2"/>
  <c r="R28" i="2" s="1"/>
  <c r="R29" i="2"/>
  <c r="P31" i="2"/>
  <c r="R31" i="2" s="1"/>
  <c r="P32" i="2"/>
  <c r="R32" i="2" s="1"/>
  <c r="P24" i="2"/>
  <c r="R24" i="2" s="1"/>
  <c r="P17" i="2"/>
  <c r="R17" i="2" s="1"/>
  <c r="P15" i="2"/>
  <c r="R15" i="2" s="1"/>
  <c r="Q24" i="2"/>
  <c r="E12" i="2" l="1"/>
  <c r="G11" i="2" l="1"/>
  <c r="F11" i="2"/>
  <c r="G10" i="2" l="1"/>
  <c r="I12" i="2"/>
  <c r="P12" i="2" s="1"/>
  <c r="R12" i="2" s="1"/>
  <c r="I11" i="2"/>
  <c r="H11" i="2"/>
  <c r="I10" i="2"/>
  <c r="P10" i="2" s="1"/>
  <c r="R10" i="2" s="1"/>
  <c r="P11" i="2" l="1"/>
  <c r="R11" i="2" s="1"/>
  <c r="O69" i="2" l="1"/>
  <c r="Q69" i="2" s="1"/>
  <c r="I69" i="2"/>
  <c r="H69" i="2"/>
  <c r="O66" i="2"/>
  <c r="Q66" i="2" s="1"/>
  <c r="I66" i="2"/>
  <c r="H66" i="2"/>
  <c r="O65" i="2"/>
  <c r="Q65" i="2" s="1"/>
  <c r="G65" i="2"/>
  <c r="I65" i="2" s="1"/>
  <c r="F65" i="2"/>
  <c r="H65" i="2" s="1"/>
  <c r="P66" i="2" l="1"/>
  <c r="R66" i="2" s="1"/>
  <c r="P65" i="2"/>
  <c r="R65" i="2" s="1"/>
  <c r="P69" i="2"/>
  <c r="R69" i="2" s="1"/>
  <c r="O77" i="2" l="1"/>
  <c r="Q77" i="2" s="1"/>
  <c r="H77" i="2"/>
  <c r="P77" i="2" l="1"/>
  <c r="R77" i="2" s="1"/>
  <c r="O79" i="2" l="1"/>
  <c r="Q79" i="2" l="1"/>
  <c r="I79" i="2"/>
  <c r="H79" i="2"/>
  <c r="O76" i="2"/>
  <c r="Q76" i="2" s="1"/>
  <c r="I76" i="2"/>
  <c r="H76" i="2"/>
  <c r="O75" i="2"/>
  <c r="Q75" i="2" s="1"/>
  <c r="I75" i="2"/>
  <c r="H75" i="2"/>
  <c r="O74" i="2"/>
  <c r="Q74" i="2" s="1"/>
  <c r="I74" i="2"/>
  <c r="H74" i="2"/>
  <c r="O73" i="2"/>
  <c r="Q73" i="2" s="1"/>
  <c r="I73" i="2"/>
  <c r="H73" i="2"/>
  <c r="I14" i="2"/>
  <c r="P14" i="2" s="1"/>
  <c r="R14" i="2" s="1"/>
  <c r="P79" i="2" l="1"/>
  <c r="R79" i="2" s="1"/>
  <c r="P73" i="2"/>
  <c r="R73" i="2" s="1"/>
  <c r="P74" i="2"/>
  <c r="R74" i="2" s="1"/>
  <c r="P76" i="2"/>
  <c r="R76" i="2" s="1"/>
  <c r="P75" i="2"/>
  <c r="R75" i="2" s="1"/>
  <c r="R82" i="2" l="1"/>
  <c r="F68" i="5"/>
  <c r="F54" i="4" l="1"/>
  <c r="F55" i="4" s="1"/>
  <c r="F70" i="5" l="1"/>
  <c r="F71" i="5" s="1"/>
  <c r="R83" i="2" l="1"/>
  <c r="R84" i="2" s="1"/>
  <c r="R85" i="2" l="1"/>
  <c r="R86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<sst xmlns="http://schemas.openxmlformats.org/spreadsheetml/2006/main" count="581" uniqueCount="227">
  <si>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</si>
  <si>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</si>
  <si>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</si>
  <si>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</si>
  <si>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</si>
  <si>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</si>
  <si>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</si>
  <si>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</si>
  <si>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</si>
  <si>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</si>
  <si>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</si>
  <si>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</si>
  <si>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</si>
  <si>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</si>
  <si>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</si>
  <si>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</si>
  <si>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</si>
  <si>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</si>
  <si>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</si>
  <si>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</si>
  <si>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</si>
  <si>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</si>
  <si>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</si>
  <si>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</si>
  <si>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</si>
  <si>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</si>
  <si>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</si>
  <si>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</si>
  <si>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</si>
  <si>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</si>
  <si>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</si>
  <si>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</si>
  <si>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</si>
  <si>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</si>
  <si>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</si>
  <si>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</si>
  <si>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</si>
  <si>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</si>
  <si>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</si>
  <si>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</si>
  <si>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</si>
  <si>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</si>
  <si>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</si>
  <si>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</si>
  <si>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</si>
  <si>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</si>
  <si>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</si>
  <si>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</si>
  <si>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</si>
  <si>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</si>
  <si>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</si>
  <si>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</si>
  <si>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</si>
  <si>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</si>
  <si>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</si>
  <si>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</si>
  <si>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</si>
  <si>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</si>
  <si>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</si>
  <si>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</si>
  <si>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</si>
  <si>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</si>
  <si>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</si>
  <si>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</si>
  <si>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</si>
  <si>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</si>
  <si>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</si>
  <si>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</si>
  <si>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</si>
  <si>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</si>
  <si>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</si>
  <si>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</si>
  <si>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</si>
  <si>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</si>
  <si>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</si>
  <si>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</si>
  <si>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</si>
  <si>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</si>
  <si>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</si>
  <si>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</si>
  <si>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</si>
  <si>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</si>
  <si>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</si>
  <si>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</si>
  <si>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</si>
  <si>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</si>
  <si>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</si>
  <si>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</si>
  <si>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</si>
  <si>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</si>
  <si>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</si>
  <si>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</si>
  <si>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</si>
  <si>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</si>
  <si>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</si>
  <si>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</si>
  <si>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</si>
  <si>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</si>
  <si>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</si>
  <si>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</si>
  <si>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</si>
  <si>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</si>
  <si>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</si>
  <si>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</si>
  <si>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</si>
  <si>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</si>
  <si>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</si>
  <si>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</si>
  <si>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</si>
  <si>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</si>
  <si>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</si>
  <si>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</si>
  <si>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Երթևեկելի մաս</t>
  </si>
  <si>
    <t>Իջատեղեր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</si>
  <si>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</si>
  <si>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</si>
  <si>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</si>
  <si>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</si>
  <si>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</si>
  <si>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</si>
  <si>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</si>
  <si>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</si>
  <si>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</si>
  <si>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</si>
  <si>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</si>
  <si>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</si>
  <si>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</si>
  <si>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</si>
  <si>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</si>
  <si>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</si>
  <si>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</si>
  <si>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</si>
  <si>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</si>
  <si>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</si>
  <si>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</si>
  <si>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</si>
  <si>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</si>
  <si>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</si>
  <si>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</si>
  <si>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</si>
  <si>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</si>
  <si>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</si>
  <si>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</si>
  <si>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</si>
  <si>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27-20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</si>
  <si>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</si>
  <si>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</si>
  <si>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</si>
  <si>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Օլիֆ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</si>
  <si>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</si>
  <si>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</si>
  <si>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</si>
  <si>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</si>
  <si>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</si>
  <si>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</si>
  <si>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</si>
  <si>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</si>
  <si>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</si>
  <si>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</si>
  <si>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</si>
  <si>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</si>
  <si>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</si>
  <si>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</si>
  <si>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</si>
  <si>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</si>
  <si>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</si>
  <si>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</si>
  <si>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</si>
  <si>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</si>
  <si>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Նոր դիտահորի սալի տեղադրում 1200x1200 չափերի</t>
  </si>
  <si>
    <t>Դիտահորի սալ 1200x1200մմ</t>
  </si>
  <si>
    <t>XXI/134</t>
  </si>
  <si>
    <t>27-86</t>
  </si>
  <si>
    <t>Մայթերի սրբատաշ բազալտե 15x30սմ չափի եզրաքարի կառուցում /20մմ չափի թեք ակոսի տաշումով/</t>
  </si>
  <si>
    <t>Բազալտե եզրաքար
15x30սմ</t>
  </si>
  <si>
    <t>XXXVII/254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</si>
  <si>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</si>
  <si>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</si>
  <si>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6-15</t>
  </si>
  <si>
    <t>Բետոնե հարթակների վերականգնում B15 դասի միաձուլ բետոնավ, h=10սմ</t>
  </si>
  <si>
    <t>CLXIII/1712</t>
  </si>
  <si>
    <t>10eIV կարգի գրունտի մշակում բուլդուզերով, տեղափոխելով 20մ լիցք</t>
  </si>
  <si>
    <t>1-1613     1-1619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</si>
  <si>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</si>
  <si>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</si>
  <si>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</si>
  <si>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</si>
  <si>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</si>
  <si>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</si>
  <si>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</si>
  <si>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</si>
  <si>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</si>
  <si>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</si>
  <si>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</si>
  <si>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CXLIX/1568</t>
  </si>
  <si>
    <t>III</t>
  </si>
  <si>
    <t>VI</t>
  </si>
  <si>
    <t>ՀՀ Արմավիրի մարզի Փարաքար համայնքի Թաիրով բնակավայրի Կ. Դեմիրճյան 8-րդ փողոցի, ասֆալտապատման աշխատանքների  նախագծանախահաշվային փաստաթղթերի կազմման ծառայություններ</t>
  </si>
  <si>
    <t>ՀՀ Արմավիրի մարզի Փարաքար համայնքի Թաիրով բնակավայրի Կ. Դեմիրճյան 8-րդ փողոցի,</t>
  </si>
  <si>
    <t>Տեղափոխում լցակույտ 10կմ</t>
  </si>
  <si>
    <t>Գ310-10</t>
  </si>
  <si>
    <t>27-164-2</t>
  </si>
  <si>
    <t>27-164-1 27-165-1</t>
  </si>
  <si>
    <t>II շերտ, խոշորահատիկ ծակոտկեն ասֆալտբետոն «Բ» տիպի h=6սմ</t>
  </si>
  <si>
    <t>Խոշորահատիկ ա/բետոնե խառնուրդ 6սմ</t>
  </si>
  <si>
    <t>VI/19</t>
  </si>
  <si>
    <t>III շերտ, խճավազային նախաշերտի իրականացում (C5) 20սմ հաստ.</t>
  </si>
  <si>
    <r>
      <rPr>
        <sz val="12"/>
        <color theme="1"/>
        <rFont val="Sylfaen"/>
        <family val="1"/>
        <charset val="204"/>
      </rPr>
      <t>Խիճ</t>
    </r>
    <r>
      <rPr>
        <sz val="11"/>
        <color indexed="8"/>
        <rFont val="Sylfaen"/>
        <family val="1"/>
        <charset val="204"/>
      </rPr>
      <t>(ավազ)0-5մմ</t>
    </r>
  </si>
  <si>
    <t>IVշերտ, Հատիկավոր ենթահիմք (Ավազակոպճային շերտ), h=12սմ</t>
  </si>
  <si>
    <t>Մայթերի կառուցում</t>
  </si>
  <si>
    <t>Ասֆալտի շերտի իրականացում H=3սմ մանրահատիկ «Բ» տիպի ա/բետոնե խառնուրդից</t>
  </si>
  <si>
    <t>Մանրահատիկ ա/բետոնե խառնուրդ 3սմ հաստ.</t>
  </si>
  <si>
    <t>27-173</t>
  </si>
  <si>
    <t>Հատիկավոր ենթահիմք (ավազակոպճային շերտ),  h=12սմ</t>
  </si>
  <si>
    <t>6-189</t>
  </si>
  <si>
    <t>Մայթերի B-15 դասի միաձույլ 10x20սմ չափի եզրաշարի կառուցում</t>
  </si>
  <si>
    <t>Էլեկտրոդ</t>
  </si>
  <si>
    <t>27-87</t>
  </si>
  <si>
    <t>Թեքահարթակների բազալտե 10x20սմ չափի եզրաքարերի տեղադրում բետոնե հիմքի վրա</t>
  </si>
  <si>
    <t>Բազալտե եզրաքար 10x20սմ</t>
  </si>
  <si>
    <t>XXXVII/257</t>
  </si>
  <si>
    <t>Կողնակներ</t>
  </si>
  <si>
    <t>27-229</t>
  </si>
  <si>
    <t>Կողնակների ամրացում ավազակոպճային խառնուրդով  h=10սմ</t>
  </si>
  <si>
    <t>Ճանապարհային նշանների տեղադրում (առավելության (7հատ), լրացուցիչ տեղեկատվության (3հատ))</t>
  </si>
  <si>
    <t>CLXIX/1718</t>
  </si>
  <si>
    <t>Մայթերի բազալտե 10x20սմ չափի եզրաքարերի տեղադրում բետոնե հիմքի վրա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</si>
</sst>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  <numFmt numFmtId="170" formatCode="0.0_ "/>
  </numFmts>
  <fonts count="36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</font>
    <font>
      <sz val="11"/>
      <color indexed="8"/>
      <name val="Sylfaen"/>
      <family val="1"/>
      <charset val="204"/>
    </font>
    <font>
      <sz val="12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/>
  </cellStyleXfs>
  <cellXfs count="257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21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center" shrinkToFit="1"/>
    </xf>
    <xf numFmtId="2" fontId="21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18" fillId="0" borderId="0" xfId="0" applyFont="1" applyAlignment="1"/>
    <xf numFmtId="2" fontId="25" fillId="0" borderId="0" xfId="0" applyNumberFormat="1" applyFont="1" applyAlignment="1">
      <alignment horizontal="center"/>
    </xf>
    <xf numFmtId="168" fontId="18" fillId="2" borderId="10" xfId="0" applyNumberFormat="1" applyFont="1" applyFill="1" applyBorder="1" applyAlignment="1">
      <alignment horizontal="center" vertical="center"/>
    </xf>
    <xf numFmtId="10" fontId="18" fillId="2" borderId="10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2" fontId="18" fillId="2" borderId="18" xfId="0" applyNumberFormat="1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vertical="center" wrapText="1"/>
    </xf>
    <xf numFmtId="2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>
      <alignment vertical="center"/>
    </xf>
    <xf numFmtId="164" fontId="26" fillId="2" borderId="18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7" fillId="0" borderId="18" xfId="0" applyFont="1" applyBorder="1" applyAlignment="1">
      <alignment horizontal="left" vertical="center" wrapText="1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0" fontId="32" fillId="3" borderId="18" xfId="2" applyFont="1" applyFill="1" applyBorder="1" applyAlignment="1">
      <alignment horizontal="center" vertical="center" wrapText="1"/>
    </xf>
    <xf numFmtId="0" fontId="32" fillId="2" borderId="18" xfId="2" applyFont="1" applyFill="1" applyBorder="1" applyAlignment="1">
      <alignment horizontal="center" vertical="center" wrapText="1"/>
    </xf>
    <xf numFmtId="169" fontId="0" fillId="0" borderId="0" xfId="0" applyNumberFormat="1">
      <alignment vertical="center"/>
    </xf>
    <xf numFmtId="2" fontId="5" fillId="0" borderId="0" xfId="0" applyNumberFormat="1" applyFont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/>
    </xf>
    <xf numFmtId="168" fontId="15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5" fillId="0" borderId="18" xfId="0" applyFont="1" applyBorder="1" applyAlignment="1"/>
    <xf numFmtId="0" fontId="5" fillId="0" borderId="18" xfId="0" applyFont="1" applyBorder="1" applyAlignment="1">
      <alignment horizontal="left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6" fillId="0" borderId="18" xfId="0" applyFont="1" applyBorder="1" applyAlignment="1">
      <alignment vertical="top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15" fillId="3" borderId="18" xfId="2" applyNumberFormat="1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top" wrapText="1"/>
    </xf>
    <xf numFmtId="0" fontId="28" fillId="0" borderId="18" xfId="0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1" fontId="26" fillId="0" borderId="18" xfId="0" applyNumberFormat="1" applyFont="1" applyBorder="1" applyAlignment="1">
      <alignment horizontal="center" vertical="center"/>
    </xf>
    <xf numFmtId="165" fontId="26" fillId="0" borderId="18" xfId="0" applyNumberFormat="1" applyFont="1" applyBorder="1" applyAlignment="1">
      <alignment horizontal="center" vertical="center"/>
    </xf>
    <xf numFmtId="1" fontId="26" fillId="0" borderId="11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 wrapText="1"/>
    </xf>
    <xf numFmtId="166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2" fontId="8" fillId="2" borderId="18" xfId="0" applyNumberFormat="1" applyFont="1" applyFill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 vertical="center"/>
    </xf>
    <xf numFmtId="165" fontId="8" fillId="0" borderId="11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9" fontId="5" fillId="0" borderId="18" xfId="0" applyNumberFormat="1" applyFont="1" applyFill="1" applyBorder="1" applyAlignment="1">
      <alignment horizontal="center" vertical="center"/>
    </xf>
    <xf numFmtId="0" fontId="32" fillId="0" borderId="18" xfId="2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49" fontId="29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>
      <alignment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170" fontId="8" fillId="0" borderId="18" xfId="0" applyNumberFormat="1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164" fontId="26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/>
    </xf>
    <xf numFmtId="0" fontId="35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top" wrapText="1"/>
    </xf>
    <xf numFmtId="1" fontId="26" fillId="0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left" vertical="center" wrapText="1"/>
    </xf>
    <xf numFmtId="164" fontId="9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2" fontId="15" fillId="0" borderId="18" xfId="2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vertical="center" wrapText="1"/>
    </xf>
    <xf numFmtId="0" fontId="26" fillId="0" borderId="18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center" vertical="center"/>
    </xf>
    <xf numFmtId="166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vertical="top" wrapText="1"/>
    </xf>
    <xf numFmtId="164" fontId="10" fillId="0" borderId="0" xfId="0" applyNumberFormat="1" applyFont="1" applyFill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166" fontId="9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10" fontId="10" fillId="0" borderId="18" xfId="1" applyNumberFormat="1" applyFont="1" applyFill="1" applyBorder="1" applyAlignment="1">
      <alignment horizontal="center" vertical="center"/>
    </xf>
    <xf numFmtId="167" fontId="8" fillId="0" borderId="18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2" fontId="26" fillId="0" borderId="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/>
    </xf>
    <xf numFmtId="2" fontId="8" fillId="0" borderId="19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/>
    </xf>
    <xf numFmtId="49" fontId="26" fillId="0" borderId="8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 wrapText="1"/>
    </xf>
    <xf numFmtId="166" fontId="26" fillId="0" borderId="11" xfId="0" applyNumberFormat="1" applyFont="1" applyFill="1" applyBorder="1" applyAlignment="1">
      <alignment horizontal="center" vertical="center"/>
    </xf>
    <xf numFmtId="166" fontId="26" fillId="0" borderId="8" xfId="0" applyNumberFormat="1" applyFont="1" applyFill="1" applyBorder="1" applyAlignment="1">
      <alignment horizontal="center" vertical="center"/>
    </xf>
    <xf numFmtId="2" fontId="26" fillId="0" borderId="11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center" vertical="center"/>
    </xf>
    <xf numFmtId="167" fontId="8" fillId="0" borderId="8" xfId="0" applyNumberFormat="1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166" fontId="26" fillId="0" borderId="18" xfId="0" applyNumberFormat="1" applyFont="1" applyFill="1" applyBorder="1" applyAlignment="1">
      <alignment horizontal="center" vertical="center"/>
    </xf>
    <xf numFmtId="1" fontId="26" fillId="0" borderId="11" xfId="0" applyNumberFormat="1" applyFont="1" applyFill="1" applyBorder="1" applyAlignment="1">
      <alignment horizontal="center" vertical="center"/>
    </xf>
    <xf numFmtId="1" fontId="26" fillId="0" borderId="8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wrapText="1"/>
    </xf>
  </cellXfs>
  <cellStyles count="3">
    <cellStyle name="Normal 8" xfId="2" xr:uid="{00000000-0005-0000-0000-000001000000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zoomScaleNormal="100" workbookViewId="0">
      <selection activeCell="A2" sqref="A2:J2"/>
    </sheetView>
  </sheetViews>
  <sheetFormatPr defaultColWidth="8.6640625" defaultRowHeight="14.4"/>
  <cols>
    <col min="7" max="7" width="11" customWidth="1"/>
    <col min="10" max="10" width="23.33203125" customWidth="1"/>
  </cols>
  <sheetData>
    <row r="1" spans="1:13" ht="18.60000000000000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3" ht="88.5" customHeight="1">
      <c r="A2" s="170" t="s">
        <v>197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3" ht="16.2">
      <c r="A3" s="165" t="s">
        <v>198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3" ht="16.2">
      <c r="A4" s="165" t="s">
        <v>146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3" ht="16.2">
      <c r="A5" s="165" t="s">
        <v>192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3" ht="16.2">
      <c r="A6" s="165" t="s">
        <v>1</v>
      </c>
      <c r="B6" s="165"/>
      <c r="C6" s="165"/>
      <c r="D6" s="165"/>
      <c r="E6" s="165"/>
      <c r="F6" s="165"/>
      <c r="G6" s="165"/>
      <c r="H6" s="165"/>
      <c r="I6" s="165"/>
      <c r="J6" s="165"/>
    </row>
    <row r="7" spans="1:13" ht="16.2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</row>
    <row r="8" spans="1:13" ht="16.2">
      <c r="A8" s="168" t="s">
        <v>186</v>
      </c>
      <c r="B8" s="167"/>
      <c r="C8" s="167"/>
      <c r="D8" s="167"/>
      <c r="E8" s="167"/>
      <c r="F8" s="167"/>
      <c r="G8" s="167"/>
      <c r="H8" s="167"/>
      <c r="I8" s="167"/>
      <c r="J8" s="167"/>
    </row>
    <row r="9" spans="1:13" ht="16.2">
      <c r="A9" s="167" t="s">
        <v>3</v>
      </c>
      <c r="B9" s="167"/>
      <c r="C9" s="167"/>
      <c r="D9" s="167"/>
      <c r="E9" s="167"/>
      <c r="F9" s="167"/>
      <c r="G9" s="167"/>
      <c r="H9" s="167"/>
      <c r="I9" s="167"/>
      <c r="J9" s="167"/>
    </row>
    <row r="10" spans="1:13" ht="16.2">
      <c r="A10" s="167" t="s">
        <v>4</v>
      </c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13" ht="16.2">
      <c r="A11" s="167" t="s">
        <v>5</v>
      </c>
      <c r="B11" s="167"/>
      <c r="C11" s="167"/>
      <c r="D11" s="167"/>
      <c r="E11" s="167"/>
      <c r="F11" s="167"/>
      <c r="G11" s="167"/>
      <c r="H11" s="167"/>
      <c r="I11" s="167"/>
      <c r="J11" s="167"/>
    </row>
    <row r="12" spans="1:13" ht="16.2">
      <c r="A12" s="167" t="s">
        <v>187</v>
      </c>
      <c r="B12" s="167"/>
      <c r="C12" s="167"/>
      <c r="D12" s="167"/>
      <c r="E12" s="167"/>
      <c r="F12" s="167"/>
      <c r="G12" s="167"/>
      <c r="H12" s="167"/>
      <c r="I12" s="167"/>
      <c r="J12" s="167"/>
      <c r="M12" s="70"/>
    </row>
    <row r="13" spans="1:13" ht="16.2">
      <c r="A13" s="167" t="s">
        <v>6</v>
      </c>
      <c r="B13" s="167"/>
      <c r="C13" s="167"/>
      <c r="D13" s="167"/>
      <c r="E13" s="167"/>
      <c r="F13" s="167"/>
      <c r="G13" s="167"/>
      <c r="H13" s="167"/>
      <c r="I13" s="167"/>
      <c r="J13" s="167"/>
    </row>
    <row r="14" spans="1:13" ht="16.2">
      <c r="A14" s="167" t="s">
        <v>7</v>
      </c>
      <c r="B14" s="167"/>
      <c r="C14" s="167"/>
      <c r="D14" s="167"/>
      <c r="E14" s="167"/>
      <c r="F14" s="167"/>
      <c r="G14" s="167"/>
      <c r="H14" s="167"/>
      <c r="I14" s="167"/>
      <c r="J14" s="167"/>
    </row>
    <row r="15" spans="1:13" ht="16.2">
      <c r="A15" s="167" t="s">
        <v>184</v>
      </c>
      <c r="B15" s="167"/>
      <c r="C15" s="167"/>
      <c r="D15" s="167"/>
      <c r="E15" s="167"/>
      <c r="F15" s="167"/>
      <c r="G15" s="167"/>
      <c r="H15" s="167"/>
      <c r="I15" s="167"/>
      <c r="J15" s="167"/>
    </row>
    <row r="16" spans="1:13" ht="16.2">
      <c r="A16" s="167" t="s">
        <v>185</v>
      </c>
      <c r="B16" s="167"/>
      <c r="C16" s="167"/>
      <c r="D16" s="167"/>
      <c r="E16" s="167"/>
      <c r="F16" s="167"/>
      <c r="G16" s="167"/>
      <c r="H16" s="167"/>
      <c r="I16" s="167"/>
      <c r="J16" s="167"/>
    </row>
    <row r="17" spans="1:10" ht="16.2">
      <c r="A17" s="165" t="s">
        <v>8</v>
      </c>
      <c r="B17" s="165"/>
      <c r="C17" s="165"/>
      <c r="D17" s="165"/>
      <c r="E17" s="165"/>
      <c r="F17" s="165"/>
      <c r="G17" s="165"/>
      <c r="H17" s="165"/>
      <c r="I17" s="165"/>
      <c r="J17" s="165"/>
    </row>
    <row r="18" spans="1:10" ht="16.2">
      <c r="A18" s="165" t="s">
        <v>9</v>
      </c>
      <c r="B18" s="165"/>
      <c r="C18" s="165"/>
      <c r="D18" s="165"/>
      <c r="E18" s="165"/>
      <c r="F18" s="165"/>
      <c r="G18" s="165"/>
      <c r="H18" s="165"/>
      <c r="I18" s="165"/>
      <c r="J18" s="165"/>
    </row>
    <row r="19" spans="1:10" ht="16.2">
      <c r="A19" s="165" t="s">
        <v>188</v>
      </c>
      <c r="B19" s="166"/>
      <c r="C19" s="166"/>
      <c r="D19" s="166"/>
      <c r="E19" s="166"/>
      <c r="F19" s="166"/>
      <c r="G19" s="166"/>
      <c r="H19" s="166"/>
      <c r="I19" s="166"/>
      <c r="J19" s="166"/>
    </row>
    <row r="20" spans="1:10" ht="16.2">
      <c r="A20" s="165" t="s">
        <v>10</v>
      </c>
      <c r="B20" s="165"/>
      <c r="C20" s="165"/>
      <c r="D20" s="165"/>
      <c r="E20" s="165"/>
      <c r="F20" s="165"/>
      <c r="G20" s="165"/>
      <c r="H20" s="165"/>
      <c r="I20" s="165"/>
      <c r="J20" s="165"/>
    </row>
    <row r="21" spans="1:10" ht="16.2">
      <c r="A21" s="167" t="s">
        <v>189</v>
      </c>
      <c r="B21" s="167"/>
      <c r="C21" s="167"/>
      <c r="D21" s="167"/>
      <c r="E21" s="167"/>
      <c r="F21" s="167"/>
      <c r="G21" s="167"/>
      <c r="H21" s="167"/>
      <c r="I21" s="167"/>
      <c r="J21" s="167"/>
    </row>
    <row r="22" spans="1:10" ht="16.2">
      <c r="A22" s="165" t="s">
        <v>11</v>
      </c>
      <c r="B22" s="165"/>
      <c r="C22" s="165"/>
      <c r="D22" s="165"/>
      <c r="E22" s="165"/>
      <c r="F22" s="165"/>
      <c r="G22" s="165"/>
      <c r="H22" s="165"/>
      <c r="I22" s="165"/>
      <c r="J22" s="165"/>
    </row>
    <row r="23" spans="1:10" ht="16.2">
      <c r="A23" s="165" t="s">
        <v>190</v>
      </c>
      <c r="B23" s="165"/>
      <c r="C23" s="165"/>
      <c r="D23" s="165"/>
      <c r="E23" s="165"/>
      <c r="F23" s="165"/>
      <c r="G23" s="165"/>
      <c r="H23" s="165"/>
      <c r="I23" s="165"/>
      <c r="J23" s="165"/>
    </row>
    <row r="24" spans="1:10" ht="16.2">
      <c r="A24" s="165" t="s">
        <v>191</v>
      </c>
      <c r="B24" s="165"/>
      <c r="C24" s="165"/>
      <c r="D24" s="165"/>
      <c r="E24" s="165"/>
      <c r="F24" s="165"/>
      <c r="G24" s="165"/>
      <c r="H24" s="165"/>
      <c r="I24" s="165"/>
      <c r="J24" s="165"/>
    </row>
    <row r="25" spans="1:10" ht="16.2">
      <c r="A25" s="165" t="s">
        <v>12</v>
      </c>
      <c r="B25" s="165"/>
      <c r="C25" s="165"/>
      <c r="D25" s="165"/>
      <c r="E25" s="165"/>
      <c r="F25" s="165"/>
      <c r="G25" s="165"/>
      <c r="H25" s="165"/>
      <c r="I25" s="165"/>
      <c r="J25" s="165"/>
    </row>
    <row r="26" spans="1:10" ht="16.2">
      <c r="A26" s="165" t="s">
        <v>13</v>
      </c>
      <c r="B26" s="165"/>
      <c r="C26" s="165"/>
      <c r="D26" s="165"/>
      <c r="E26" s="165"/>
      <c r="F26" s="165"/>
      <c r="G26" s="165"/>
      <c r="H26" s="165"/>
      <c r="I26" s="165"/>
      <c r="J26" s="165"/>
    </row>
    <row r="27" spans="1:10" ht="16.2">
      <c r="A27" s="164" t="s">
        <v>14</v>
      </c>
      <c r="B27" s="164"/>
      <c r="C27" s="164"/>
      <c r="D27" s="164"/>
      <c r="E27" s="164"/>
      <c r="F27" s="164"/>
      <c r="G27" s="164"/>
      <c r="H27" s="164"/>
      <c r="I27" s="164"/>
      <c r="J27" s="164"/>
    </row>
    <row r="28" spans="1:10" ht="16.2">
      <c r="A28" s="18" t="s">
        <v>15</v>
      </c>
      <c r="B28" s="18"/>
      <c r="C28" s="18"/>
      <c r="D28" s="18"/>
      <c r="E28" s="18"/>
      <c r="F28" s="18"/>
      <c r="G28" s="17">
        <f>Ամփոփ!H31</f>
        <v>55182.626591563763</v>
      </c>
      <c r="H28" s="18" t="s">
        <v>16</v>
      </c>
      <c r="I28" s="18"/>
      <c r="J28" s="18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6.2">
      <c r="A32" s="1"/>
      <c r="B32" s="40"/>
      <c r="C32" s="1"/>
      <c r="D32" s="1"/>
      <c r="E32" s="40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:J1"/>
    <mergeCell ref="A2:J2"/>
    <mergeCell ref="A3:J3"/>
    <mergeCell ref="A5:J5"/>
    <mergeCell ref="A4:J4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7:J27"/>
    <mergeCell ref="A22:J22"/>
    <mergeCell ref="A23:J23"/>
    <mergeCell ref="A24:J24"/>
    <mergeCell ref="A25:J25"/>
    <mergeCell ref="A26:J26"/>
  </mergeCells>
  <printOptions horizontalCentered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zoomScaleNormal="100" workbookViewId="0">
      <selection activeCell="A2" sqref="A2:H2"/>
    </sheetView>
  </sheetViews>
  <sheetFormatPr defaultColWidth="8.6640625" defaultRowHeight="14.4"/>
  <cols>
    <col min="1" max="1" width="4.109375" customWidth="1"/>
    <col min="2" max="2" width="9.109375" customWidth="1"/>
    <col min="3" max="3" width="45.664062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</cols>
  <sheetData>
    <row r="1" spans="1:8" ht="18.600000000000001">
      <c r="A1" s="19"/>
      <c r="B1" s="19"/>
      <c r="C1" s="171" t="s">
        <v>60</v>
      </c>
      <c r="D1" s="172"/>
      <c r="E1" s="172"/>
      <c r="F1" s="172"/>
      <c r="G1" s="172"/>
      <c r="H1" s="20"/>
    </row>
    <row r="2" spans="1:8" ht="70.5" customHeight="1">
      <c r="A2" s="173" t="s">
        <v>197</v>
      </c>
      <c r="B2" s="174"/>
      <c r="C2" s="174"/>
      <c r="D2" s="174"/>
      <c r="E2" s="174"/>
      <c r="F2" s="174"/>
      <c r="G2" s="174"/>
      <c r="H2" s="174"/>
    </row>
    <row r="3" spans="1:8">
      <c r="A3" s="21"/>
      <c r="B3" s="21"/>
      <c r="C3" s="1"/>
      <c r="D3" s="21"/>
      <c r="E3" s="21"/>
      <c r="F3" s="21"/>
      <c r="G3" s="21"/>
      <c r="H3" s="21"/>
    </row>
    <row r="4" spans="1:8" ht="16.2">
      <c r="A4" s="178" t="s">
        <v>61</v>
      </c>
      <c r="B4" s="180" t="s">
        <v>62</v>
      </c>
      <c r="C4" s="180" t="s">
        <v>63</v>
      </c>
      <c r="D4" s="175" t="s">
        <v>64</v>
      </c>
      <c r="E4" s="176"/>
      <c r="F4" s="176"/>
      <c r="G4" s="177"/>
      <c r="H4" s="22" t="s">
        <v>65</v>
      </c>
    </row>
    <row r="5" spans="1:8" ht="16.2">
      <c r="A5" s="179"/>
      <c r="B5" s="181"/>
      <c r="C5" s="181"/>
      <c r="D5" s="23" t="s">
        <v>66</v>
      </c>
      <c r="E5" s="23" t="s">
        <v>67</v>
      </c>
      <c r="F5" s="23" t="s">
        <v>68</v>
      </c>
      <c r="G5" s="23" t="s">
        <v>69</v>
      </c>
      <c r="H5" s="23" t="s">
        <v>70</v>
      </c>
    </row>
    <row r="6" spans="1:8" ht="16.2">
      <c r="A6" s="24">
        <v>1</v>
      </c>
      <c r="B6" s="24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</row>
    <row r="7" spans="1:8" ht="16.2">
      <c r="A7" s="6"/>
      <c r="B7" s="6"/>
      <c r="C7" s="26" t="s">
        <v>71</v>
      </c>
      <c r="D7" s="6"/>
      <c r="E7" s="6"/>
      <c r="F7" s="6"/>
      <c r="G7" s="6"/>
      <c r="H7" s="6"/>
    </row>
    <row r="8" spans="1:8" ht="113.4">
      <c r="A8" s="6">
        <v>1</v>
      </c>
      <c r="B8" s="27" t="s">
        <v>72</v>
      </c>
      <c r="C8" s="81" t="s">
        <v>197</v>
      </c>
      <c r="D8" s="9">
        <f>'1-1'!R86</f>
        <v>40818.735533037274</v>
      </c>
      <c r="E8" s="6"/>
      <c r="F8" s="6"/>
      <c r="G8" s="6"/>
      <c r="H8" s="9">
        <f>SUM(D8:G8)</f>
        <v>40818.735533037274</v>
      </c>
    </row>
    <row r="9" spans="1:8" ht="16.2">
      <c r="A9" s="6"/>
      <c r="B9" s="6"/>
      <c r="C9" s="4" t="s">
        <v>73</v>
      </c>
      <c r="D9" s="9">
        <f>SUM(D8)</f>
        <v>40818.735533037274</v>
      </c>
      <c r="E9" s="6"/>
      <c r="F9" s="6"/>
      <c r="G9" s="6"/>
      <c r="H9" s="9">
        <f>SUM(H8)</f>
        <v>40818.735533037274</v>
      </c>
    </row>
    <row r="10" spans="1:8" ht="16.2">
      <c r="A10" s="77"/>
      <c r="B10" s="77"/>
      <c r="C10" s="78" t="s">
        <v>161</v>
      </c>
      <c r="D10" s="77"/>
      <c r="E10" s="77"/>
      <c r="F10" s="77"/>
      <c r="G10" s="77"/>
      <c r="H10" s="77"/>
    </row>
    <row r="11" spans="1:8" ht="16.2">
      <c r="A11" s="8">
        <v>2</v>
      </c>
      <c r="B11" s="55">
        <v>1.7999999999999999E-2</v>
      </c>
      <c r="C11" s="10" t="s">
        <v>74</v>
      </c>
      <c r="D11" s="11">
        <f>D9*B11</f>
        <v>734.73723959467088</v>
      </c>
      <c r="E11" s="11"/>
      <c r="F11" s="11"/>
      <c r="G11" s="11"/>
      <c r="H11" s="11">
        <f>SUM(D11:G11)</f>
        <v>734.73723959467088</v>
      </c>
    </row>
    <row r="12" spans="1:8" ht="16.2">
      <c r="A12" s="8"/>
      <c r="B12" s="8"/>
      <c r="C12" s="29" t="s">
        <v>75</v>
      </c>
      <c r="D12" s="30">
        <f>SUM(D11)</f>
        <v>734.73723959467088</v>
      </c>
      <c r="E12" s="30"/>
      <c r="F12" s="30"/>
      <c r="G12" s="31"/>
      <c r="H12" s="30">
        <f>SUM(H11)</f>
        <v>734.73723959467088</v>
      </c>
    </row>
    <row r="13" spans="1:8" ht="16.2">
      <c r="A13" s="8"/>
      <c r="B13" s="8"/>
      <c r="C13" s="29" t="s">
        <v>76</v>
      </c>
      <c r="D13" s="30">
        <f>D12+D9</f>
        <v>41553.472772631947</v>
      </c>
      <c r="E13" s="30"/>
      <c r="F13" s="30"/>
      <c r="G13" s="31"/>
      <c r="H13" s="30">
        <f>H12+H9</f>
        <v>41553.472772631947</v>
      </c>
    </row>
    <row r="14" spans="1:8" ht="16.2">
      <c r="A14" s="8"/>
      <c r="B14" s="8"/>
      <c r="C14" s="32" t="s">
        <v>77</v>
      </c>
      <c r="D14" s="31"/>
      <c r="E14" s="31"/>
      <c r="F14" s="31"/>
      <c r="G14" s="31"/>
      <c r="H14" s="31"/>
    </row>
    <row r="15" spans="1:8" ht="16.2">
      <c r="A15" s="8">
        <v>3</v>
      </c>
      <c r="B15" s="74">
        <v>3.5000000000000001E-3</v>
      </c>
      <c r="C15" s="7" t="s">
        <v>78</v>
      </c>
      <c r="D15" s="11">
        <f>D13*B15</f>
        <v>145.43715470421182</v>
      </c>
      <c r="E15" s="11"/>
      <c r="F15" s="11"/>
      <c r="G15" s="11"/>
      <c r="H15" s="11">
        <f>SUM(D15:G15)</f>
        <v>145.43715470421182</v>
      </c>
    </row>
    <row r="16" spans="1:8" ht="48.6">
      <c r="A16" s="59">
        <v>4</v>
      </c>
      <c r="B16" s="75">
        <v>1.4999999999999999E-2</v>
      </c>
      <c r="C16" s="60" t="s">
        <v>101</v>
      </c>
      <c r="D16" s="58">
        <f>D13*B16</f>
        <v>623.30209158947923</v>
      </c>
      <c r="E16" s="58"/>
      <c r="F16" s="58"/>
      <c r="G16" s="58"/>
      <c r="H16" s="58">
        <f t="shared" ref="H16" si="0">SUM(D16:G16)</f>
        <v>623.30209158947923</v>
      </c>
    </row>
    <row r="17" spans="1:8" ht="16.2">
      <c r="A17" s="8">
        <v>5</v>
      </c>
      <c r="B17" s="56">
        <v>1.5E-3</v>
      </c>
      <c r="C17" s="33" t="s">
        <v>79</v>
      </c>
      <c r="D17" s="30"/>
      <c r="E17" s="30">
        <f>H13*B17</f>
        <v>62.330209158947923</v>
      </c>
      <c r="F17" s="30"/>
      <c r="G17" s="30"/>
      <c r="H17" s="30">
        <f>SUM(D17:G17)</f>
        <v>62.330209158947923</v>
      </c>
    </row>
    <row r="18" spans="1:8" ht="16.2">
      <c r="A18" s="8"/>
      <c r="B18" s="8"/>
      <c r="C18" s="29" t="s">
        <v>80</v>
      </c>
      <c r="D18" s="30">
        <f>SUM(D15:D17)</f>
        <v>768.73924629369105</v>
      </c>
      <c r="E18" s="30">
        <f>SUM(E15:E17)</f>
        <v>62.330209158947923</v>
      </c>
      <c r="F18" s="30"/>
      <c r="G18" s="30"/>
      <c r="H18" s="30">
        <f>SUM(H15:H17)</f>
        <v>831.06945545263898</v>
      </c>
    </row>
    <row r="19" spans="1:8" ht="16.2">
      <c r="A19" s="8"/>
      <c r="B19" s="8"/>
      <c r="C19" s="29" t="s">
        <v>81</v>
      </c>
      <c r="D19" s="30">
        <f t="shared" ref="D19:H19" si="1">D18+D13</f>
        <v>42322.212018925638</v>
      </c>
      <c r="E19" s="30">
        <f>E18+E13</f>
        <v>62.330209158947923</v>
      </c>
      <c r="F19" s="30"/>
      <c r="G19" s="30"/>
      <c r="H19" s="30">
        <f t="shared" si="1"/>
        <v>42384.542228084589</v>
      </c>
    </row>
    <row r="20" spans="1:8" ht="16.2">
      <c r="A20" s="8"/>
      <c r="B20" s="8"/>
      <c r="C20" s="32" t="s">
        <v>82</v>
      </c>
      <c r="D20" s="31"/>
      <c r="E20" s="31"/>
      <c r="F20" s="31"/>
      <c r="G20" s="31"/>
      <c r="H20" s="31"/>
    </row>
    <row r="21" spans="1:8" ht="16.2">
      <c r="A21" s="8">
        <v>6</v>
      </c>
      <c r="B21" s="55">
        <v>0.02</v>
      </c>
      <c r="C21" s="33" t="s">
        <v>83</v>
      </c>
      <c r="D21" s="31"/>
      <c r="E21" s="31"/>
      <c r="F21" s="31"/>
      <c r="G21" s="30">
        <f>H19*B21</f>
        <v>847.69084456169185</v>
      </c>
      <c r="H21" s="30">
        <f>SUM(D21:G21)</f>
        <v>847.69084456169185</v>
      </c>
    </row>
    <row r="22" spans="1:8" ht="16.2">
      <c r="A22" s="8">
        <v>7</v>
      </c>
      <c r="B22" s="28">
        <v>6.0000000000000001E-3</v>
      </c>
      <c r="C22" s="33" t="s">
        <v>84</v>
      </c>
      <c r="D22" s="31"/>
      <c r="E22" s="31"/>
      <c r="F22" s="31"/>
      <c r="G22" s="30">
        <f>H19*B22</f>
        <v>254.30725336850753</v>
      </c>
      <c r="H22" s="30">
        <f>SUM(D22:G22)</f>
        <v>254.30725336850753</v>
      </c>
    </row>
    <row r="23" spans="1:8" ht="16.2">
      <c r="A23" s="8"/>
      <c r="B23" s="8"/>
      <c r="C23" s="29" t="s">
        <v>85</v>
      </c>
      <c r="D23" s="31"/>
      <c r="E23" s="31"/>
      <c r="F23" s="31"/>
      <c r="G23" s="30">
        <f>SUM(G21:G22)</f>
        <v>1101.9980979301995</v>
      </c>
      <c r="H23" s="30">
        <f>SUM(H21:H22)</f>
        <v>1101.9980979301995</v>
      </c>
    </row>
    <row r="24" spans="1:8" ht="16.2">
      <c r="A24" s="8"/>
      <c r="B24" s="8"/>
      <c r="C24" s="32" t="s">
        <v>86</v>
      </c>
      <c r="D24" s="31"/>
      <c r="E24" s="31"/>
      <c r="F24" s="31"/>
      <c r="G24" s="31"/>
      <c r="H24" s="31"/>
    </row>
    <row r="25" spans="1:8" ht="16.2">
      <c r="A25" s="8"/>
      <c r="B25" s="8"/>
      <c r="C25" s="33"/>
      <c r="D25" s="31"/>
      <c r="E25" s="31"/>
      <c r="F25" s="31"/>
      <c r="G25" s="31"/>
      <c r="H25" s="31"/>
    </row>
    <row r="26" spans="1:8" ht="16.2">
      <c r="A26" s="8"/>
      <c r="B26" s="8"/>
      <c r="C26" s="29" t="s">
        <v>87</v>
      </c>
      <c r="D26" s="30">
        <f>D19</f>
        <v>42322.212018925638</v>
      </c>
      <c r="E26" s="30"/>
      <c r="F26" s="30"/>
      <c r="G26" s="30">
        <f>G23+G19</f>
        <v>1101.9980979301995</v>
      </c>
      <c r="H26" s="30">
        <f>H23+H19</f>
        <v>43486.540326014787</v>
      </c>
    </row>
    <row r="27" spans="1:8" ht="16.2">
      <c r="A27" s="8">
        <v>8</v>
      </c>
      <c r="B27" s="28">
        <v>0.06</v>
      </c>
      <c r="C27" s="33" t="s">
        <v>88</v>
      </c>
      <c r="D27" s="30">
        <f>D26*B27</f>
        <v>2539.3327211355381</v>
      </c>
      <c r="E27" s="30"/>
      <c r="F27" s="30"/>
      <c r="G27" s="30">
        <f>G26*B27</f>
        <v>66.119885875811974</v>
      </c>
      <c r="H27" s="30">
        <f>H26*B27</f>
        <v>2609.1924195608872</v>
      </c>
    </row>
    <row r="28" spans="1:8" ht="16.2">
      <c r="A28" s="8"/>
      <c r="B28" s="8"/>
      <c r="C28" s="29" t="s">
        <v>57</v>
      </c>
      <c r="D28" s="30">
        <f t="shared" ref="D28:H28" si="2">D27+D26</f>
        <v>44861.544740061174</v>
      </c>
      <c r="E28" s="30"/>
      <c r="F28" s="30"/>
      <c r="G28" s="30">
        <f t="shared" si="2"/>
        <v>1168.1179838060116</v>
      </c>
      <c r="H28" s="30">
        <f t="shared" si="2"/>
        <v>46095.732745575675</v>
      </c>
    </row>
    <row r="29" spans="1:8" ht="16.2">
      <c r="A29" s="8">
        <v>9</v>
      </c>
      <c r="B29" s="34">
        <v>0.2</v>
      </c>
      <c r="C29" s="33" t="s">
        <v>89</v>
      </c>
      <c r="D29" s="30">
        <f>D28*B29</f>
        <v>8972.3089480122344</v>
      </c>
      <c r="E29" s="30"/>
      <c r="F29" s="30"/>
      <c r="G29" s="30">
        <f>G28*B29</f>
        <v>233.62359676120232</v>
      </c>
      <c r="H29" s="30">
        <f>H28*B29</f>
        <v>9219.1465491151357</v>
      </c>
    </row>
    <row r="30" spans="1:8" ht="16.2">
      <c r="A30" s="8"/>
      <c r="B30" s="8"/>
      <c r="C30" s="33"/>
      <c r="D30" s="31"/>
      <c r="E30" s="31"/>
      <c r="F30" s="31"/>
      <c r="G30" s="31"/>
      <c r="H30" s="31"/>
    </row>
    <row r="31" spans="1:8" ht="32.4">
      <c r="A31" s="8">
        <v>10</v>
      </c>
      <c r="B31" s="8"/>
      <c r="C31" s="7" t="s">
        <v>90</v>
      </c>
      <c r="D31" s="11">
        <f t="shared" ref="D31:G31" si="3">D29+D28</f>
        <v>53833.85368807341</v>
      </c>
      <c r="E31" s="11"/>
      <c r="F31" s="11"/>
      <c r="G31" s="11">
        <f t="shared" si="3"/>
        <v>1401.741580567214</v>
      </c>
      <c r="H31" s="35">
        <f>H29+H28-H33</f>
        <v>55182.626591563763</v>
      </c>
    </row>
    <row r="32" spans="1:8" ht="16.2">
      <c r="A32" s="8"/>
      <c r="B32" s="8"/>
      <c r="C32" s="7"/>
      <c r="D32" s="30"/>
      <c r="E32" s="30"/>
      <c r="F32" s="30"/>
      <c r="G32" s="30"/>
      <c r="H32" s="30"/>
    </row>
    <row r="33" spans="1:8" ht="16.2">
      <c r="A33" s="8">
        <v>11</v>
      </c>
      <c r="B33" s="8"/>
      <c r="C33" s="7" t="s">
        <v>91</v>
      </c>
      <c r="D33" s="30"/>
      <c r="E33" s="30"/>
      <c r="F33" s="30"/>
      <c r="G33" s="30"/>
      <c r="H33" s="30">
        <f>H11*0.15*1.2</f>
        <v>132.25270312704075</v>
      </c>
    </row>
    <row r="35" spans="1:8" ht="16.2">
      <c r="B35" s="43"/>
      <c r="C35" s="44"/>
      <c r="D35" s="45"/>
      <c r="E35" s="46"/>
      <c r="F35" s="47"/>
      <c r="G35" s="48"/>
    </row>
    <row r="36" spans="1:8" ht="16.2">
      <c r="B36" s="43"/>
      <c r="C36" s="49"/>
      <c r="D36" s="50"/>
      <c r="E36" s="51"/>
      <c r="F36" s="52"/>
      <c r="G36" s="48"/>
    </row>
    <row r="37" spans="1:8" ht="16.2">
      <c r="B37" s="43"/>
      <c r="C37" s="44"/>
      <c r="D37" s="53"/>
      <c r="E37" s="51"/>
      <c r="F37" s="54"/>
      <c r="G37" s="48"/>
    </row>
    <row r="38" spans="1:8" ht="16.2">
      <c r="B38" s="43"/>
      <c r="C38" s="53"/>
      <c r="D38" s="53"/>
      <c r="E38" s="53"/>
      <c r="F38" s="48"/>
      <c r="G38" s="48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0"/>
  <sheetViews>
    <sheetView zoomScaleNormal="100" workbookViewId="0">
      <selection activeCell="A2" sqref="A2:R2"/>
    </sheetView>
  </sheetViews>
  <sheetFormatPr defaultColWidth="8.6640625" defaultRowHeight="14.4"/>
  <cols>
    <col min="1" max="1" width="5.44140625" style="111" customWidth="1"/>
    <col min="2" max="2" width="11.109375" style="111" customWidth="1"/>
    <col min="3" max="3" width="35.44140625" style="111" customWidth="1"/>
    <col min="4" max="4" width="9.33203125" style="111" customWidth="1"/>
    <col min="5" max="5" width="9.5546875" style="111" customWidth="1"/>
    <col min="6" max="6" width="11.5546875" style="111" customWidth="1"/>
    <col min="7" max="7" width="10.44140625" style="111" customWidth="1"/>
    <col min="8" max="8" width="11.44140625" style="111" customWidth="1"/>
    <col min="9" max="9" width="13.88671875" style="111" customWidth="1"/>
    <col min="10" max="10" width="18.6640625" style="111" customWidth="1"/>
    <col min="11" max="11" width="7.5546875" style="111" customWidth="1"/>
    <col min="12" max="12" width="12.6640625" style="111" customWidth="1"/>
    <col min="13" max="13" width="9.5546875" style="111" customWidth="1"/>
    <col min="14" max="14" width="11.33203125" style="111" customWidth="1"/>
    <col min="15" max="15" width="12.6640625" style="111" customWidth="1"/>
    <col min="16" max="16" width="10.5546875" style="111" customWidth="1"/>
    <col min="17" max="17" width="11.109375" style="111" customWidth="1"/>
    <col min="18" max="18" width="13.109375" style="111" customWidth="1"/>
    <col min="19" max="16384" width="8.6640625" style="111"/>
  </cols>
  <sheetData>
    <row r="1" spans="1:18" ht="18.600000000000001">
      <c r="A1" s="169" t="s">
        <v>17</v>
      </c>
      <c r="B1" s="232"/>
      <c r="C1" s="169"/>
      <c r="D1" s="169"/>
      <c r="E1" s="169"/>
      <c r="F1" s="169"/>
      <c r="G1" s="169"/>
      <c r="H1" s="233"/>
      <c r="I1" s="233"/>
      <c r="J1" s="169"/>
      <c r="K1" s="169"/>
      <c r="L1" s="169"/>
      <c r="M1" s="169"/>
      <c r="N1" s="169"/>
      <c r="O1" s="233"/>
      <c r="P1" s="233"/>
      <c r="Q1" s="233"/>
      <c r="R1" s="233"/>
    </row>
    <row r="2" spans="1:18" ht="42.75" customHeight="1">
      <c r="A2" s="234" t="s">
        <v>197</v>
      </c>
      <c r="B2" s="235"/>
      <c r="C2" s="234"/>
      <c r="D2" s="234"/>
      <c r="E2" s="234"/>
      <c r="F2" s="234"/>
      <c r="G2" s="234"/>
      <c r="H2" s="236"/>
      <c r="I2" s="236"/>
      <c r="J2" s="234"/>
      <c r="K2" s="234"/>
      <c r="L2" s="234"/>
      <c r="M2" s="234"/>
      <c r="N2" s="234"/>
      <c r="O2" s="236"/>
      <c r="P2" s="236"/>
      <c r="Q2" s="236"/>
      <c r="R2" s="236"/>
    </row>
    <row r="3" spans="1:18" ht="16.2">
      <c r="A3" s="228" t="s">
        <v>18</v>
      </c>
      <c r="B3" s="239" t="s">
        <v>19</v>
      </c>
      <c r="C3" s="228" t="s">
        <v>20</v>
      </c>
      <c r="D3" s="228" t="s">
        <v>21</v>
      </c>
      <c r="E3" s="228" t="s">
        <v>22</v>
      </c>
      <c r="F3" s="237" t="s">
        <v>23</v>
      </c>
      <c r="G3" s="237"/>
      <c r="H3" s="238"/>
      <c r="I3" s="238"/>
      <c r="J3" s="237"/>
      <c r="K3" s="237"/>
      <c r="L3" s="237"/>
      <c r="M3" s="237"/>
      <c r="N3" s="237"/>
      <c r="O3" s="238"/>
      <c r="P3" s="229" t="s">
        <v>24</v>
      </c>
      <c r="Q3" s="229" t="s">
        <v>25</v>
      </c>
      <c r="R3" s="229" t="s">
        <v>26</v>
      </c>
    </row>
    <row r="4" spans="1:18" ht="16.2">
      <c r="A4" s="228"/>
      <c r="B4" s="239"/>
      <c r="C4" s="228"/>
      <c r="D4" s="228"/>
      <c r="E4" s="228"/>
      <c r="F4" s="237" t="s">
        <v>27</v>
      </c>
      <c r="G4" s="237"/>
      <c r="H4" s="238" t="s">
        <v>28</v>
      </c>
      <c r="I4" s="238"/>
      <c r="J4" s="237" t="s">
        <v>29</v>
      </c>
      <c r="K4" s="237"/>
      <c r="L4" s="237"/>
      <c r="M4" s="237"/>
      <c r="N4" s="237"/>
      <c r="O4" s="238"/>
      <c r="P4" s="229"/>
      <c r="Q4" s="229"/>
      <c r="R4" s="229"/>
    </row>
    <row r="5" spans="1:18">
      <c r="A5" s="228"/>
      <c r="B5" s="239"/>
      <c r="C5" s="228"/>
      <c r="D5" s="228"/>
      <c r="E5" s="228"/>
      <c r="F5" s="228" t="s">
        <v>30</v>
      </c>
      <c r="G5" s="228" t="s">
        <v>31</v>
      </c>
      <c r="H5" s="229" t="s">
        <v>32</v>
      </c>
      <c r="I5" s="229" t="s">
        <v>33</v>
      </c>
      <c r="J5" s="228" t="s">
        <v>34</v>
      </c>
      <c r="K5" s="228" t="s">
        <v>35</v>
      </c>
      <c r="L5" s="228" t="s">
        <v>36</v>
      </c>
      <c r="M5" s="228" t="s">
        <v>37</v>
      </c>
      <c r="N5" s="228" t="s">
        <v>38</v>
      </c>
      <c r="O5" s="229" t="s">
        <v>39</v>
      </c>
      <c r="P5" s="229"/>
      <c r="Q5" s="229"/>
      <c r="R5" s="229"/>
    </row>
    <row r="6" spans="1:18">
      <c r="A6" s="228"/>
      <c r="B6" s="239"/>
      <c r="C6" s="228"/>
      <c r="D6" s="228"/>
      <c r="E6" s="228"/>
      <c r="F6" s="228"/>
      <c r="G6" s="228"/>
      <c r="H6" s="229"/>
      <c r="I6" s="229"/>
      <c r="J6" s="228"/>
      <c r="K6" s="228"/>
      <c r="L6" s="228"/>
      <c r="M6" s="228"/>
      <c r="N6" s="228"/>
      <c r="O6" s="229"/>
      <c r="P6" s="229"/>
      <c r="Q6" s="229"/>
      <c r="R6" s="229"/>
    </row>
    <row r="7" spans="1:18" ht="16.2">
      <c r="A7" s="228"/>
      <c r="B7" s="239"/>
      <c r="C7" s="228"/>
      <c r="D7" s="228"/>
      <c r="E7" s="228"/>
      <c r="F7" s="228"/>
      <c r="G7" s="228"/>
      <c r="H7" s="112">
        <v>2.5345800000000001</v>
      </c>
      <c r="I7" s="113">
        <v>3.0348600000000001</v>
      </c>
      <c r="J7" s="228"/>
      <c r="K7" s="228"/>
      <c r="L7" s="4" t="s">
        <v>183</v>
      </c>
      <c r="M7" s="228"/>
      <c r="N7" s="228"/>
      <c r="O7" s="114">
        <v>1.13687</v>
      </c>
      <c r="P7" s="229"/>
      <c r="Q7" s="229"/>
      <c r="R7" s="229"/>
    </row>
    <row r="8" spans="1:18" ht="16.2">
      <c r="A8" s="4">
        <v>1</v>
      </c>
      <c r="B8" s="36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7">
        <v>8</v>
      </c>
      <c r="I8" s="37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7">
        <v>15</v>
      </c>
      <c r="P8" s="37">
        <v>16</v>
      </c>
      <c r="Q8" s="37">
        <v>17</v>
      </c>
      <c r="R8" s="37">
        <v>18</v>
      </c>
    </row>
    <row r="9" spans="1:18" ht="16.2">
      <c r="A9" s="115" t="s">
        <v>136</v>
      </c>
      <c r="B9" s="115"/>
      <c r="C9" s="115" t="s">
        <v>103</v>
      </c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</row>
    <row r="10" spans="1:18" ht="48.6">
      <c r="A10" s="116">
        <v>1</v>
      </c>
      <c r="B10" s="117" t="s">
        <v>182</v>
      </c>
      <c r="C10" s="118" t="s">
        <v>181</v>
      </c>
      <c r="D10" s="116" t="s">
        <v>104</v>
      </c>
      <c r="E10" s="116">
        <v>1.1996</v>
      </c>
      <c r="F10" s="116"/>
      <c r="G10" s="116">
        <f>75+31.5</f>
        <v>106.5</v>
      </c>
      <c r="H10" s="119"/>
      <c r="I10" s="119">
        <f t="shared" ref="I10:I12" si="0">G10*I$7</f>
        <v>323.21259000000003</v>
      </c>
      <c r="J10" s="118"/>
      <c r="K10" s="116"/>
      <c r="L10" s="116"/>
      <c r="M10" s="116"/>
      <c r="N10" s="116"/>
      <c r="O10" s="119"/>
      <c r="P10" s="119">
        <f t="shared" ref="P10:P12" si="1">H10+I10+O10</f>
        <v>323.21259000000003</v>
      </c>
      <c r="Q10" s="119"/>
      <c r="R10" s="119">
        <f t="shared" ref="R10:R12" si="2">P10*E10</f>
        <v>387.72582296400003</v>
      </c>
    </row>
    <row r="11" spans="1:18" ht="32.4">
      <c r="A11" s="116">
        <v>2</v>
      </c>
      <c r="B11" s="117" t="s">
        <v>142</v>
      </c>
      <c r="C11" s="120" t="s">
        <v>143</v>
      </c>
      <c r="D11" s="116" t="s">
        <v>40</v>
      </c>
      <c r="E11" s="116">
        <v>1.1996</v>
      </c>
      <c r="F11" s="116">
        <f>5.92+1.74</f>
        <v>7.66</v>
      </c>
      <c r="G11" s="116">
        <f>187.67+13.35</f>
        <v>201.01999999999998</v>
      </c>
      <c r="H11" s="119">
        <f t="shared" ref="H11" si="3">F11*H$7</f>
        <v>19.414882800000001</v>
      </c>
      <c r="I11" s="119">
        <f t="shared" si="0"/>
        <v>610.06755720000001</v>
      </c>
      <c r="J11" s="118"/>
      <c r="K11" s="116"/>
      <c r="L11" s="116"/>
      <c r="M11" s="116"/>
      <c r="N11" s="116"/>
      <c r="O11" s="119"/>
      <c r="P11" s="119">
        <f t="shared" si="1"/>
        <v>629.48244</v>
      </c>
      <c r="Q11" s="119"/>
      <c r="R11" s="119">
        <f t="shared" si="2"/>
        <v>755.12713502400004</v>
      </c>
    </row>
    <row r="12" spans="1:18" ht="16.2">
      <c r="A12" s="116">
        <v>3</v>
      </c>
      <c r="B12" s="121" t="s">
        <v>200</v>
      </c>
      <c r="C12" s="122" t="s">
        <v>199</v>
      </c>
      <c r="D12" s="116" t="s">
        <v>42</v>
      </c>
      <c r="E12" s="116">
        <f>1199.6*1.95</f>
        <v>2339.2199999999998</v>
      </c>
      <c r="F12" s="116"/>
      <c r="G12" s="119">
        <v>0.75</v>
      </c>
      <c r="H12" s="119"/>
      <c r="I12" s="119">
        <f t="shared" si="0"/>
        <v>2.2761450000000001</v>
      </c>
      <c r="J12" s="122"/>
      <c r="K12" s="116"/>
      <c r="L12" s="116"/>
      <c r="M12" s="116"/>
      <c r="N12" s="116"/>
      <c r="O12" s="119"/>
      <c r="P12" s="119">
        <f t="shared" si="1"/>
        <v>2.2761450000000001</v>
      </c>
      <c r="Q12" s="119"/>
      <c r="R12" s="119">
        <f t="shared" si="2"/>
        <v>5324.4039069</v>
      </c>
    </row>
    <row r="13" spans="1:18" ht="16.2">
      <c r="A13" s="115" t="s">
        <v>137</v>
      </c>
      <c r="B13" s="115"/>
      <c r="C13" s="115" t="s">
        <v>112</v>
      </c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</row>
    <row r="14" spans="1:18" ht="48.6">
      <c r="A14" s="116">
        <v>1</v>
      </c>
      <c r="B14" s="116" t="s">
        <v>105</v>
      </c>
      <c r="C14" s="118" t="s">
        <v>106</v>
      </c>
      <c r="D14" s="116" t="s">
        <v>43</v>
      </c>
      <c r="E14" s="123">
        <v>18.456</v>
      </c>
      <c r="F14" s="116"/>
      <c r="G14" s="116">
        <v>0.45</v>
      </c>
      <c r="H14" s="119"/>
      <c r="I14" s="119">
        <f>G14*I$7</f>
        <v>1.3656870000000001</v>
      </c>
      <c r="J14" s="118"/>
      <c r="K14" s="116"/>
      <c r="L14" s="116"/>
      <c r="M14" s="116"/>
      <c r="N14" s="116"/>
      <c r="O14" s="119"/>
      <c r="P14" s="119">
        <f t="shared" ref="P14:P17" si="4">H14+I14+O14</f>
        <v>1.3656870000000001</v>
      </c>
      <c r="Q14" s="119"/>
      <c r="R14" s="119">
        <f t="shared" ref="R14:R17" si="5">P14*E14</f>
        <v>25.205119272000001</v>
      </c>
    </row>
    <row r="15" spans="1:18" ht="64.8">
      <c r="A15" s="124">
        <v>2</v>
      </c>
      <c r="B15" s="125" t="s">
        <v>201</v>
      </c>
      <c r="C15" s="126" t="s">
        <v>132</v>
      </c>
      <c r="D15" s="127" t="s">
        <v>43</v>
      </c>
      <c r="E15" s="128">
        <v>18.456</v>
      </c>
      <c r="F15" s="124">
        <f>2.08</f>
        <v>2.08</v>
      </c>
      <c r="G15" s="124">
        <v>4.74</v>
      </c>
      <c r="H15" s="87">
        <f t="shared" ref="H15:I17" si="6">F15*H$7</f>
        <v>5.2719263999999999</v>
      </c>
      <c r="I15" s="87">
        <f t="shared" si="6"/>
        <v>14.385236400000002</v>
      </c>
      <c r="J15" s="126" t="s">
        <v>145</v>
      </c>
      <c r="K15" s="124" t="s">
        <v>42</v>
      </c>
      <c r="L15" s="124" t="s">
        <v>100</v>
      </c>
      <c r="M15" s="87">
        <v>9.74</v>
      </c>
      <c r="N15" s="124">
        <v>27</v>
      </c>
      <c r="O15" s="87">
        <f>N15*M15*O$7/1.02</f>
        <v>293.11183588235298</v>
      </c>
      <c r="P15" s="87">
        <f t="shared" si="4"/>
        <v>312.76899868235296</v>
      </c>
      <c r="Q15" s="87">
        <f t="shared" ref="Q15:Q17" si="7">O15*E15</f>
        <v>5409.6720430447067</v>
      </c>
      <c r="R15" s="87">
        <f t="shared" si="5"/>
        <v>5772.464639681506</v>
      </c>
    </row>
    <row r="16" spans="1:18" ht="48.6">
      <c r="A16" s="124">
        <v>3</v>
      </c>
      <c r="B16" s="125" t="s">
        <v>202</v>
      </c>
      <c r="C16" s="126" t="s">
        <v>203</v>
      </c>
      <c r="D16" s="127" t="s">
        <v>43</v>
      </c>
      <c r="E16" s="128">
        <v>18.456</v>
      </c>
      <c r="F16" s="129">
        <f>2.08+0.12</f>
        <v>2.2000000000000002</v>
      </c>
      <c r="G16" s="124">
        <v>4.74</v>
      </c>
      <c r="H16" s="87">
        <f t="shared" si="6"/>
        <v>5.5760760000000005</v>
      </c>
      <c r="I16" s="87">
        <f t="shared" si="6"/>
        <v>14.385236400000002</v>
      </c>
      <c r="J16" s="126" t="s">
        <v>204</v>
      </c>
      <c r="K16" s="124" t="s">
        <v>42</v>
      </c>
      <c r="L16" s="124" t="s">
        <v>205</v>
      </c>
      <c r="M16" s="87">
        <f>9.74+4.84</f>
        <v>14.58</v>
      </c>
      <c r="N16" s="124">
        <v>26</v>
      </c>
      <c r="O16" s="87">
        <f>N16*M16*O$7/1.02</f>
        <v>422.51439176470586</v>
      </c>
      <c r="P16" s="87">
        <f t="shared" si="4"/>
        <v>442.47570416470586</v>
      </c>
      <c r="Q16" s="87">
        <f t="shared" si="7"/>
        <v>7797.9256144094115</v>
      </c>
      <c r="R16" s="87">
        <f t="shared" si="5"/>
        <v>8166.331596063811</v>
      </c>
    </row>
    <row r="17" spans="1:18" ht="32.4">
      <c r="A17" s="191">
        <v>4</v>
      </c>
      <c r="B17" s="194" t="s">
        <v>149</v>
      </c>
      <c r="C17" s="202" t="s">
        <v>206</v>
      </c>
      <c r="D17" s="217" t="s">
        <v>43</v>
      </c>
      <c r="E17" s="221">
        <v>18.456</v>
      </c>
      <c r="F17" s="191">
        <v>2.3199999999999998</v>
      </c>
      <c r="G17" s="191">
        <v>5.75</v>
      </c>
      <c r="H17" s="205">
        <f t="shared" si="6"/>
        <v>5.8802256000000002</v>
      </c>
      <c r="I17" s="205">
        <f t="shared" si="6"/>
        <v>17.450445000000002</v>
      </c>
      <c r="J17" s="126" t="s">
        <v>150</v>
      </c>
      <c r="K17" s="127" t="s">
        <v>50</v>
      </c>
      <c r="L17" s="124" t="s">
        <v>45</v>
      </c>
      <c r="M17" s="124">
        <v>2.08</v>
      </c>
      <c r="N17" s="124">
        <v>4</v>
      </c>
      <c r="O17" s="221">
        <f>((N17*M17)+(N18*M18)+(N19*M19)+(N20*M20)+(N21*M21)+(N22*M22))*O$7</f>
        <v>94.737650840000015</v>
      </c>
      <c r="P17" s="205">
        <f t="shared" si="4"/>
        <v>118.06832144000002</v>
      </c>
      <c r="Q17" s="205">
        <f t="shared" si="7"/>
        <v>1748.4780839030402</v>
      </c>
      <c r="R17" s="189">
        <f t="shared" si="5"/>
        <v>2179.0689404966402</v>
      </c>
    </row>
    <row r="18" spans="1:18" ht="32.4">
      <c r="A18" s="192"/>
      <c r="B18" s="195"/>
      <c r="C18" s="202"/>
      <c r="D18" s="192"/>
      <c r="E18" s="222"/>
      <c r="F18" s="192"/>
      <c r="G18" s="192"/>
      <c r="H18" s="206"/>
      <c r="I18" s="206"/>
      <c r="J18" s="126" t="s">
        <v>151</v>
      </c>
      <c r="K18" s="127" t="s">
        <v>50</v>
      </c>
      <c r="L18" s="124" t="s">
        <v>152</v>
      </c>
      <c r="M18" s="124">
        <v>7.28</v>
      </c>
      <c r="N18" s="124">
        <v>4</v>
      </c>
      <c r="O18" s="222"/>
      <c r="P18" s="206"/>
      <c r="Q18" s="206"/>
      <c r="R18" s="189"/>
    </row>
    <row r="19" spans="1:18" ht="32.4">
      <c r="A19" s="192"/>
      <c r="B19" s="195"/>
      <c r="C19" s="202"/>
      <c r="D19" s="192"/>
      <c r="E19" s="222"/>
      <c r="F19" s="192"/>
      <c r="G19" s="192"/>
      <c r="H19" s="206"/>
      <c r="I19" s="206"/>
      <c r="J19" s="126" t="s">
        <v>153</v>
      </c>
      <c r="K19" s="127" t="s">
        <v>50</v>
      </c>
      <c r="L19" s="124" t="s">
        <v>46</v>
      </c>
      <c r="M19" s="124">
        <v>4.16</v>
      </c>
      <c r="N19" s="124">
        <v>4</v>
      </c>
      <c r="O19" s="222"/>
      <c r="P19" s="206"/>
      <c r="Q19" s="206"/>
      <c r="R19" s="189"/>
    </row>
    <row r="20" spans="1:18" ht="16.2">
      <c r="A20" s="192"/>
      <c r="B20" s="195"/>
      <c r="C20" s="202"/>
      <c r="D20" s="192"/>
      <c r="E20" s="222"/>
      <c r="F20" s="192"/>
      <c r="G20" s="192"/>
      <c r="H20" s="206"/>
      <c r="I20" s="206"/>
      <c r="J20" s="126" t="s">
        <v>154</v>
      </c>
      <c r="K20" s="127" t="s">
        <v>50</v>
      </c>
      <c r="L20" s="124" t="s">
        <v>155</v>
      </c>
      <c r="M20" s="124">
        <v>2.08</v>
      </c>
      <c r="N20" s="124">
        <v>4</v>
      </c>
      <c r="O20" s="222"/>
      <c r="P20" s="206"/>
      <c r="Q20" s="206"/>
      <c r="R20" s="189"/>
    </row>
    <row r="21" spans="1:18" ht="16.2">
      <c r="A21" s="192"/>
      <c r="B21" s="195"/>
      <c r="C21" s="202"/>
      <c r="D21" s="192"/>
      <c r="E21" s="222"/>
      <c r="F21" s="192"/>
      <c r="G21" s="192"/>
      <c r="H21" s="206"/>
      <c r="I21" s="206"/>
      <c r="J21" s="126" t="s">
        <v>207</v>
      </c>
      <c r="K21" s="127" t="s">
        <v>50</v>
      </c>
      <c r="L21" s="124" t="s">
        <v>157</v>
      </c>
      <c r="M21" s="124">
        <v>5.2</v>
      </c>
      <c r="N21" s="124">
        <v>4</v>
      </c>
      <c r="O21" s="222"/>
      <c r="P21" s="206"/>
      <c r="Q21" s="206"/>
      <c r="R21" s="189"/>
    </row>
    <row r="22" spans="1:18" ht="16.2">
      <c r="A22" s="193"/>
      <c r="B22" s="196"/>
      <c r="C22" s="202"/>
      <c r="D22" s="193"/>
      <c r="E22" s="223"/>
      <c r="F22" s="193"/>
      <c r="G22" s="193"/>
      <c r="H22" s="207"/>
      <c r="I22" s="207"/>
      <c r="J22" s="126" t="s">
        <v>41</v>
      </c>
      <c r="K22" s="127" t="s">
        <v>50</v>
      </c>
      <c r="L22" s="130"/>
      <c r="M22" s="124">
        <v>0.66</v>
      </c>
      <c r="N22" s="124">
        <v>0.2</v>
      </c>
      <c r="O22" s="223"/>
      <c r="P22" s="207"/>
      <c r="Q22" s="207"/>
      <c r="R22" s="189"/>
    </row>
    <row r="23" spans="1:18" ht="48.6">
      <c r="A23" s="116">
        <v>5</v>
      </c>
      <c r="B23" s="116" t="s">
        <v>109</v>
      </c>
      <c r="C23" s="118" t="s">
        <v>158</v>
      </c>
      <c r="D23" s="116" t="s">
        <v>159</v>
      </c>
      <c r="E23" s="131">
        <f>0.2*1845.6</f>
        <v>369.12</v>
      </c>
      <c r="F23" s="116"/>
      <c r="G23" s="116">
        <v>2.2000000000000001E-3</v>
      </c>
      <c r="H23" s="119"/>
      <c r="I23" s="119">
        <f t="shared" ref="I23" si="8">G23*I$7</f>
        <v>6.6766920000000006E-3</v>
      </c>
      <c r="J23" s="118" t="s">
        <v>110</v>
      </c>
      <c r="K23" s="116" t="s">
        <v>42</v>
      </c>
      <c r="L23" s="116" t="s">
        <v>180</v>
      </c>
      <c r="M23" s="123">
        <v>1E-3</v>
      </c>
      <c r="N23" s="116">
        <v>165</v>
      </c>
      <c r="O23" s="119">
        <f>N23*M23*O$7</f>
        <v>0.18758355000000002</v>
      </c>
      <c r="P23" s="119">
        <f t="shared" ref="P23" si="9">H23+I23+O23</f>
        <v>0.19426024200000003</v>
      </c>
      <c r="Q23" s="119">
        <f t="shared" ref="Q23" si="10">O23*E23</f>
        <v>69.240839976000004</v>
      </c>
      <c r="R23" s="119">
        <f t="shared" ref="R23" si="11">P23*E23</f>
        <v>71.705340527040008</v>
      </c>
    </row>
    <row r="24" spans="1:18" ht="16.2">
      <c r="A24" s="208">
        <v>6</v>
      </c>
      <c r="B24" s="210" t="s">
        <v>144</v>
      </c>
      <c r="C24" s="212" t="s">
        <v>208</v>
      </c>
      <c r="D24" s="208" t="s">
        <v>50</v>
      </c>
      <c r="E24" s="214">
        <f>1845.6*0.12</f>
        <v>221.47199999999998</v>
      </c>
      <c r="F24" s="208">
        <v>0.08</v>
      </c>
      <c r="G24" s="208">
        <v>0.26</v>
      </c>
      <c r="H24" s="216">
        <f t="shared" ref="H24" si="12">F24*H$7</f>
        <v>0.20276640000000001</v>
      </c>
      <c r="I24" s="216">
        <f t="shared" ref="I24" si="13">G24*I$7</f>
        <v>0.78906360000000009</v>
      </c>
      <c r="J24" s="118" t="s">
        <v>44</v>
      </c>
      <c r="K24" s="116" t="s">
        <v>102</v>
      </c>
      <c r="L24" s="116" t="s">
        <v>99</v>
      </c>
      <c r="M24" s="132">
        <v>1.22</v>
      </c>
      <c r="N24" s="116">
        <v>6</v>
      </c>
      <c r="O24" s="216">
        <f>((N24*M24)+(N25*M25))*O$7</f>
        <v>8.3378045800000002</v>
      </c>
      <c r="P24" s="216">
        <f t="shared" ref="P24" si="14">H24+I24+O24</f>
        <v>9.3296345800000005</v>
      </c>
      <c r="Q24" s="216">
        <f t="shared" ref="Q24" si="15">O24*E24</f>
        <v>1846.5902559417598</v>
      </c>
      <c r="R24" s="216">
        <f t="shared" ref="R24" si="16">P24*E24</f>
        <v>2066.2528297017598</v>
      </c>
    </row>
    <row r="25" spans="1:18" ht="16.2">
      <c r="A25" s="209"/>
      <c r="B25" s="211"/>
      <c r="C25" s="213"/>
      <c r="D25" s="209"/>
      <c r="E25" s="215"/>
      <c r="F25" s="209"/>
      <c r="G25" s="209"/>
      <c r="H25" s="183"/>
      <c r="I25" s="183"/>
      <c r="J25" s="118" t="s">
        <v>41</v>
      </c>
      <c r="K25" s="116" t="s">
        <v>102</v>
      </c>
      <c r="L25" s="133"/>
      <c r="M25" s="132">
        <v>7.0000000000000007E-2</v>
      </c>
      <c r="N25" s="116">
        <v>0.2</v>
      </c>
      <c r="O25" s="183"/>
      <c r="P25" s="183"/>
      <c r="Q25" s="183"/>
      <c r="R25" s="183"/>
    </row>
    <row r="26" spans="1:18" ht="16.2">
      <c r="A26" s="115" t="s">
        <v>195</v>
      </c>
      <c r="B26" s="115"/>
      <c r="C26" s="115" t="s">
        <v>113</v>
      </c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1:18" ht="32.4">
      <c r="A27" s="116">
        <v>1</v>
      </c>
      <c r="B27" s="117" t="s">
        <v>182</v>
      </c>
      <c r="C27" s="118" t="s">
        <v>193</v>
      </c>
      <c r="D27" s="116" t="s">
        <v>104</v>
      </c>
      <c r="E27" s="116">
        <v>0.14990000000000001</v>
      </c>
      <c r="F27" s="116"/>
      <c r="G27" s="116">
        <f>75+31.5</f>
        <v>106.5</v>
      </c>
      <c r="H27" s="119"/>
      <c r="I27" s="119">
        <f t="shared" ref="I27:I29" si="17">G27*I$7</f>
        <v>323.21259000000003</v>
      </c>
      <c r="J27" s="118"/>
      <c r="K27" s="116"/>
      <c r="L27" s="116"/>
      <c r="M27" s="116"/>
      <c r="N27" s="116"/>
      <c r="O27" s="119"/>
      <c r="P27" s="119">
        <f t="shared" ref="P27:P30" si="18">H27+I27+O27</f>
        <v>323.21259000000003</v>
      </c>
      <c r="Q27" s="119"/>
      <c r="R27" s="119">
        <f t="shared" ref="R27:R30" si="19">P27*E27</f>
        <v>48.449567241000004</v>
      </c>
    </row>
    <row r="28" spans="1:18" ht="32.4">
      <c r="A28" s="116">
        <v>2</v>
      </c>
      <c r="B28" s="117" t="s">
        <v>142</v>
      </c>
      <c r="C28" s="120" t="s">
        <v>143</v>
      </c>
      <c r="D28" s="116" t="s">
        <v>40</v>
      </c>
      <c r="E28" s="116">
        <v>0.14990000000000001</v>
      </c>
      <c r="F28" s="116">
        <f>5.92+1.74</f>
        <v>7.66</v>
      </c>
      <c r="G28" s="116">
        <f>187.67+13.35</f>
        <v>201.01999999999998</v>
      </c>
      <c r="H28" s="119">
        <f t="shared" ref="H28" si="20">F28*H$7</f>
        <v>19.414882800000001</v>
      </c>
      <c r="I28" s="119">
        <f t="shared" si="17"/>
        <v>610.06755720000001</v>
      </c>
      <c r="J28" s="118"/>
      <c r="K28" s="116"/>
      <c r="L28" s="116"/>
      <c r="M28" s="116"/>
      <c r="N28" s="116"/>
      <c r="O28" s="119"/>
      <c r="P28" s="119">
        <f t="shared" si="18"/>
        <v>629.48244</v>
      </c>
      <c r="Q28" s="119"/>
      <c r="R28" s="119">
        <f t="shared" si="19"/>
        <v>94.359417755999999</v>
      </c>
    </row>
    <row r="29" spans="1:18" ht="16.2">
      <c r="A29" s="116">
        <v>3</v>
      </c>
      <c r="B29" s="121" t="s">
        <v>200</v>
      </c>
      <c r="C29" s="122" t="s">
        <v>199</v>
      </c>
      <c r="D29" s="116" t="s">
        <v>42</v>
      </c>
      <c r="E29" s="119">
        <f>149.9*1.95</f>
        <v>292.30500000000001</v>
      </c>
      <c r="F29" s="116"/>
      <c r="G29" s="119">
        <v>0.75</v>
      </c>
      <c r="H29" s="119"/>
      <c r="I29" s="119">
        <f t="shared" si="17"/>
        <v>2.2761450000000001</v>
      </c>
      <c r="J29" s="122"/>
      <c r="K29" s="116"/>
      <c r="L29" s="116"/>
      <c r="M29" s="116"/>
      <c r="N29" s="116"/>
      <c r="O29" s="119"/>
      <c r="P29" s="119">
        <f t="shared" si="18"/>
        <v>2.2761450000000001</v>
      </c>
      <c r="Q29" s="119"/>
      <c r="R29" s="119">
        <f t="shared" si="19"/>
        <v>665.32856422500004</v>
      </c>
    </row>
    <row r="30" spans="1:18" ht="48.6">
      <c r="A30" s="116">
        <v>4</v>
      </c>
      <c r="B30" s="116" t="s">
        <v>105</v>
      </c>
      <c r="C30" s="118" t="s">
        <v>106</v>
      </c>
      <c r="D30" s="116" t="s">
        <v>43</v>
      </c>
      <c r="E30" s="123">
        <v>5.766</v>
      </c>
      <c r="F30" s="116"/>
      <c r="G30" s="116">
        <v>0.45</v>
      </c>
      <c r="H30" s="119"/>
      <c r="I30" s="119">
        <f>G30*I$7</f>
        <v>1.3656870000000001</v>
      </c>
      <c r="J30" s="118"/>
      <c r="K30" s="116"/>
      <c r="L30" s="116"/>
      <c r="M30" s="116"/>
      <c r="N30" s="116"/>
      <c r="O30" s="119"/>
      <c r="P30" s="119">
        <f t="shared" si="18"/>
        <v>1.3656870000000001</v>
      </c>
      <c r="Q30" s="119"/>
      <c r="R30" s="119">
        <f t="shared" si="19"/>
        <v>7.8745512420000008</v>
      </c>
    </row>
    <row r="31" spans="1:18" ht="64.8">
      <c r="A31" s="116">
        <v>5</v>
      </c>
      <c r="B31" s="125" t="s">
        <v>108</v>
      </c>
      <c r="C31" s="118" t="s">
        <v>132</v>
      </c>
      <c r="D31" s="116" t="s">
        <v>107</v>
      </c>
      <c r="E31" s="123">
        <v>5.766</v>
      </c>
      <c r="F31" s="134">
        <f>2.08</f>
        <v>2.08</v>
      </c>
      <c r="G31" s="134">
        <v>4.74</v>
      </c>
      <c r="H31" s="119">
        <f>F31*H$7</f>
        <v>5.2719263999999999</v>
      </c>
      <c r="I31" s="119">
        <f>G31*I$7</f>
        <v>14.385236400000002</v>
      </c>
      <c r="J31" s="118" t="s">
        <v>145</v>
      </c>
      <c r="K31" s="116" t="s">
        <v>42</v>
      </c>
      <c r="L31" s="116" t="s">
        <v>100</v>
      </c>
      <c r="M31" s="135">
        <v>9.74</v>
      </c>
      <c r="N31" s="116">
        <v>27</v>
      </c>
      <c r="O31" s="119">
        <f>N31*M31*O$7/1.02</f>
        <v>293.11183588235298</v>
      </c>
      <c r="P31" s="119">
        <f>H31+I31+O31</f>
        <v>312.76899868235296</v>
      </c>
      <c r="Q31" s="119">
        <f>O31*E31</f>
        <v>1690.0828456976474</v>
      </c>
      <c r="R31" s="119">
        <f>P31*E31</f>
        <v>1803.4260464024471</v>
      </c>
    </row>
    <row r="32" spans="1:18" ht="32.4">
      <c r="A32" s="191">
        <v>6</v>
      </c>
      <c r="B32" s="194" t="s">
        <v>149</v>
      </c>
      <c r="C32" s="202" t="s">
        <v>160</v>
      </c>
      <c r="D32" s="217" t="s">
        <v>43</v>
      </c>
      <c r="E32" s="218">
        <v>5.766</v>
      </c>
      <c r="F32" s="191">
        <v>2.3199999999999998</v>
      </c>
      <c r="G32" s="191">
        <v>5.75</v>
      </c>
      <c r="H32" s="205">
        <f t="shared" ref="H32" si="21">F32*H$7</f>
        <v>5.8802256000000002</v>
      </c>
      <c r="I32" s="205">
        <f t="shared" ref="I32" si="22">G32*I$7</f>
        <v>17.450445000000002</v>
      </c>
      <c r="J32" s="126" t="s">
        <v>150</v>
      </c>
      <c r="K32" s="127" t="s">
        <v>50</v>
      </c>
      <c r="L32" s="124" t="s">
        <v>45</v>
      </c>
      <c r="M32" s="124">
        <v>1.25</v>
      </c>
      <c r="N32" s="124">
        <v>4</v>
      </c>
      <c r="O32" s="221">
        <f>((N32*M32)+(N33*M33)+(N34*M34)+(N35*M35)+(N36*M36)+(N37*M37))*O$7</f>
        <v>56.888974800000007</v>
      </c>
      <c r="P32" s="205">
        <f t="shared" ref="P32" si="23">H32+I32+O32</f>
        <v>80.219645400000005</v>
      </c>
      <c r="Q32" s="205">
        <f t="shared" ref="Q32" si="24">O32*E32</f>
        <v>328.02182869680001</v>
      </c>
      <c r="R32" s="189">
        <f t="shared" ref="R32" si="25">P32*E32</f>
        <v>462.54647537640005</v>
      </c>
    </row>
    <row r="33" spans="1:18" ht="32.4">
      <c r="A33" s="192"/>
      <c r="B33" s="195"/>
      <c r="C33" s="202"/>
      <c r="D33" s="192"/>
      <c r="E33" s="219"/>
      <c r="F33" s="192"/>
      <c r="G33" s="192"/>
      <c r="H33" s="206"/>
      <c r="I33" s="206"/>
      <c r="J33" s="126" t="s">
        <v>151</v>
      </c>
      <c r="K33" s="127" t="s">
        <v>50</v>
      </c>
      <c r="L33" s="124" t="s">
        <v>152</v>
      </c>
      <c r="M33" s="124">
        <v>4.37</v>
      </c>
      <c r="N33" s="124">
        <v>4</v>
      </c>
      <c r="O33" s="222"/>
      <c r="P33" s="206"/>
      <c r="Q33" s="206"/>
      <c r="R33" s="189"/>
    </row>
    <row r="34" spans="1:18" ht="32.4">
      <c r="A34" s="192"/>
      <c r="B34" s="195"/>
      <c r="C34" s="202"/>
      <c r="D34" s="192"/>
      <c r="E34" s="219"/>
      <c r="F34" s="192"/>
      <c r="G34" s="192"/>
      <c r="H34" s="206"/>
      <c r="I34" s="206"/>
      <c r="J34" s="126" t="s">
        <v>153</v>
      </c>
      <c r="K34" s="127" t="s">
        <v>50</v>
      </c>
      <c r="L34" s="124" t="s">
        <v>46</v>
      </c>
      <c r="M34" s="124">
        <v>2.5</v>
      </c>
      <c r="N34" s="124">
        <v>4</v>
      </c>
      <c r="O34" s="222"/>
      <c r="P34" s="206"/>
      <c r="Q34" s="206"/>
      <c r="R34" s="189"/>
    </row>
    <row r="35" spans="1:18" ht="16.2">
      <c r="A35" s="192"/>
      <c r="B35" s="195"/>
      <c r="C35" s="202"/>
      <c r="D35" s="192"/>
      <c r="E35" s="219"/>
      <c r="F35" s="192"/>
      <c r="G35" s="192"/>
      <c r="H35" s="206"/>
      <c r="I35" s="206"/>
      <c r="J35" s="126" t="s">
        <v>154</v>
      </c>
      <c r="K35" s="127" t="s">
        <v>50</v>
      </c>
      <c r="L35" s="124" t="s">
        <v>155</v>
      </c>
      <c r="M35" s="124">
        <v>1.25</v>
      </c>
      <c r="N35" s="124">
        <v>4</v>
      </c>
      <c r="O35" s="222"/>
      <c r="P35" s="206"/>
      <c r="Q35" s="206"/>
      <c r="R35" s="189"/>
    </row>
    <row r="36" spans="1:18" ht="16.2">
      <c r="A36" s="192"/>
      <c r="B36" s="195"/>
      <c r="C36" s="202"/>
      <c r="D36" s="192"/>
      <c r="E36" s="219"/>
      <c r="F36" s="192"/>
      <c r="G36" s="192"/>
      <c r="H36" s="206"/>
      <c r="I36" s="206"/>
      <c r="J36" s="126" t="s">
        <v>156</v>
      </c>
      <c r="K36" s="127" t="s">
        <v>50</v>
      </c>
      <c r="L36" s="124" t="s">
        <v>157</v>
      </c>
      <c r="M36" s="124">
        <v>3.12</v>
      </c>
      <c r="N36" s="124">
        <v>4</v>
      </c>
      <c r="O36" s="222"/>
      <c r="P36" s="206"/>
      <c r="Q36" s="206"/>
      <c r="R36" s="189"/>
    </row>
    <row r="37" spans="1:18" ht="16.2">
      <c r="A37" s="193"/>
      <c r="B37" s="196"/>
      <c r="C37" s="202"/>
      <c r="D37" s="193"/>
      <c r="E37" s="220"/>
      <c r="F37" s="193"/>
      <c r="G37" s="193"/>
      <c r="H37" s="207"/>
      <c r="I37" s="207"/>
      <c r="J37" s="126" t="s">
        <v>41</v>
      </c>
      <c r="K37" s="127" t="s">
        <v>50</v>
      </c>
      <c r="L37" s="130"/>
      <c r="M37" s="124">
        <v>0.4</v>
      </c>
      <c r="N37" s="124">
        <v>0.2</v>
      </c>
      <c r="O37" s="223"/>
      <c r="P37" s="207"/>
      <c r="Q37" s="207"/>
      <c r="R37" s="189"/>
    </row>
    <row r="38" spans="1:18" ht="48.6">
      <c r="A38" s="116">
        <v>7</v>
      </c>
      <c r="B38" s="116" t="s">
        <v>109</v>
      </c>
      <c r="C38" s="118" t="s">
        <v>158</v>
      </c>
      <c r="D38" s="116" t="s">
        <v>159</v>
      </c>
      <c r="E38" s="131">
        <f>0.2*576.6</f>
        <v>115.32000000000001</v>
      </c>
      <c r="F38" s="116"/>
      <c r="G38" s="116">
        <v>2.2000000000000001E-3</v>
      </c>
      <c r="H38" s="119"/>
      <c r="I38" s="119">
        <f t="shared" ref="I38" si="26">G38*I$7</f>
        <v>6.6766920000000006E-3</v>
      </c>
      <c r="J38" s="118" t="s">
        <v>110</v>
      </c>
      <c r="K38" s="116" t="s">
        <v>42</v>
      </c>
      <c r="L38" s="116" t="s">
        <v>180</v>
      </c>
      <c r="M38" s="123">
        <v>1E-3</v>
      </c>
      <c r="N38" s="116">
        <v>165</v>
      </c>
      <c r="O38" s="119">
        <f>N38*M38*O$7</f>
        <v>0.18758355000000002</v>
      </c>
      <c r="P38" s="119">
        <f t="shared" ref="P38" si="27">H38+I38+O38</f>
        <v>0.19426024200000003</v>
      </c>
      <c r="Q38" s="119">
        <f t="shared" ref="Q38" si="28">O38*E38</f>
        <v>21.632134986000004</v>
      </c>
      <c r="R38" s="119">
        <f t="shared" ref="R38" si="29">P38*E38</f>
        <v>22.402091107440004</v>
      </c>
    </row>
    <row r="39" spans="1:18" ht="16.2">
      <c r="A39" s="115" t="s">
        <v>138</v>
      </c>
      <c r="B39" s="115"/>
      <c r="C39" s="115" t="s">
        <v>209</v>
      </c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</row>
    <row r="40" spans="1:18" ht="48.6">
      <c r="A40" s="116">
        <v>1</v>
      </c>
      <c r="B40" s="116" t="s">
        <v>105</v>
      </c>
      <c r="C40" s="118" t="s">
        <v>106</v>
      </c>
      <c r="D40" s="116" t="s">
        <v>43</v>
      </c>
      <c r="E40" s="123">
        <v>2.8610000000000002</v>
      </c>
      <c r="F40" s="116"/>
      <c r="G40" s="116">
        <v>0.45</v>
      </c>
      <c r="H40" s="119"/>
      <c r="I40" s="119">
        <f>G40*I$7</f>
        <v>1.3656870000000001</v>
      </c>
      <c r="J40" s="118"/>
      <c r="K40" s="116"/>
      <c r="L40" s="116"/>
      <c r="M40" s="116"/>
      <c r="N40" s="116"/>
      <c r="O40" s="119"/>
      <c r="P40" s="119">
        <f t="shared" ref="P40" si="30">H40+I40+O40</f>
        <v>1.3656870000000001</v>
      </c>
      <c r="Q40" s="119"/>
      <c r="R40" s="119">
        <f t="shared" ref="R40" si="31">P40*E40</f>
        <v>3.9072305070000004</v>
      </c>
    </row>
    <row r="41" spans="1:18" ht="64.8">
      <c r="A41" s="116">
        <v>2</v>
      </c>
      <c r="B41" s="125" t="s">
        <v>108</v>
      </c>
      <c r="C41" s="118" t="s">
        <v>210</v>
      </c>
      <c r="D41" s="116" t="s">
        <v>107</v>
      </c>
      <c r="E41" s="123">
        <v>2.8610000000000002</v>
      </c>
      <c r="F41" s="124">
        <f>2.08+0.006</f>
        <v>2.0859999999999999</v>
      </c>
      <c r="G41" s="124">
        <v>4.74</v>
      </c>
      <c r="H41" s="119">
        <f>F41*H$7</f>
        <v>5.2871338799999998</v>
      </c>
      <c r="I41" s="119">
        <f>G41*I$7</f>
        <v>14.385236400000002</v>
      </c>
      <c r="J41" s="118" t="s">
        <v>211</v>
      </c>
      <c r="K41" s="116" t="s">
        <v>42</v>
      </c>
      <c r="L41" s="116" t="s">
        <v>100</v>
      </c>
      <c r="M41" s="119">
        <v>7.32</v>
      </c>
      <c r="N41" s="116">
        <v>27</v>
      </c>
      <c r="O41" s="119">
        <f>N41*M41*O$7/1.02</f>
        <v>220.28528117647059</v>
      </c>
      <c r="P41" s="119">
        <f>H41+I41+O41</f>
        <v>239.95765145647059</v>
      </c>
      <c r="Q41" s="119">
        <f>O41*E41</f>
        <v>630.23618944588236</v>
      </c>
      <c r="R41" s="119">
        <f>P41*E41</f>
        <v>686.51884081696244</v>
      </c>
    </row>
    <row r="42" spans="1:18" ht="16.2">
      <c r="A42" s="208">
        <v>3</v>
      </c>
      <c r="B42" s="210" t="s">
        <v>212</v>
      </c>
      <c r="C42" s="212" t="s">
        <v>213</v>
      </c>
      <c r="D42" s="208" t="s">
        <v>56</v>
      </c>
      <c r="E42" s="214">
        <v>286.10000000000002</v>
      </c>
      <c r="F42" s="208">
        <v>0.14000000000000001</v>
      </c>
      <c r="G42" s="208">
        <v>7.3999999999999996E-2</v>
      </c>
      <c r="H42" s="216">
        <f t="shared" ref="H42:I42" si="32">F42*H$7</f>
        <v>0.35484120000000002</v>
      </c>
      <c r="I42" s="216">
        <f t="shared" si="32"/>
        <v>0.22457964</v>
      </c>
      <c r="J42" s="118" t="s">
        <v>44</v>
      </c>
      <c r="K42" s="116" t="s">
        <v>102</v>
      </c>
      <c r="L42" s="116" t="s">
        <v>99</v>
      </c>
      <c r="M42" s="117">
        <v>0.14599999999999999</v>
      </c>
      <c r="N42" s="116">
        <v>6</v>
      </c>
      <c r="O42" s="216">
        <f>((N42*M42)+(N43*M43))*O$7</f>
        <v>1.0004455999999999</v>
      </c>
      <c r="P42" s="216">
        <f t="shared" ref="P42" si="33">H42+I42+O42</f>
        <v>1.57986644</v>
      </c>
      <c r="Q42" s="216">
        <f t="shared" ref="Q42" si="34">O42*E42</f>
        <v>286.22748616000001</v>
      </c>
      <c r="R42" s="216">
        <f t="shared" ref="R42" si="35">P42*E42</f>
        <v>451.99978848400002</v>
      </c>
    </row>
    <row r="43" spans="1:18" ht="16.2">
      <c r="A43" s="209"/>
      <c r="B43" s="211"/>
      <c r="C43" s="213"/>
      <c r="D43" s="209"/>
      <c r="E43" s="215"/>
      <c r="F43" s="209"/>
      <c r="G43" s="209"/>
      <c r="H43" s="183"/>
      <c r="I43" s="183"/>
      <c r="J43" s="118" t="s">
        <v>41</v>
      </c>
      <c r="K43" s="116" t="s">
        <v>102</v>
      </c>
      <c r="L43" s="133"/>
      <c r="M43" s="117">
        <v>0.02</v>
      </c>
      <c r="N43" s="116">
        <v>0.2</v>
      </c>
      <c r="O43" s="183"/>
      <c r="P43" s="183"/>
      <c r="Q43" s="183"/>
      <c r="R43" s="183"/>
    </row>
    <row r="44" spans="1:18" ht="48.6">
      <c r="A44" s="185">
        <v>4</v>
      </c>
      <c r="B44" s="185" t="s">
        <v>172</v>
      </c>
      <c r="C44" s="186" t="s">
        <v>173</v>
      </c>
      <c r="D44" s="185" t="s">
        <v>47</v>
      </c>
      <c r="E44" s="185">
        <v>208.4</v>
      </c>
      <c r="F44" s="185">
        <v>0.59199999999999997</v>
      </c>
      <c r="G44" s="185">
        <v>7.1000000000000004E-3</v>
      </c>
      <c r="H44" s="182">
        <f t="shared" ref="H44:I44" si="36">F44*H$7</f>
        <v>1.5004713599999999</v>
      </c>
      <c r="I44" s="182">
        <f t="shared" si="36"/>
        <v>2.1547506000000001E-2</v>
      </c>
      <c r="J44" s="118" t="s">
        <v>174</v>
      </c>
      <c r="K44" s="117" t="s">
        <v>47</v>
      </c>
      <c r="L44" s="116" t="s">
        <v>175</v>
      </c>
      <c r="M44" s="117">
        <v>1</v>
      </c>
      <c r="N44" s="116">
        <v>6</v>
      </c>
      <c r="O44" s="190">
        <f>((N44*M44)+(N45*M45)/1.02+(N46*M46))*O$7</f>
        <v>8.8071557866078436</v>
      </c>
      <c r="P44" s="182">
        <f t="shared" ref="P44" si="37">H44+I44+O44</f>
        <v>10.329174652607843</v>
      </c>
      <c r="Q44" s="182">
        <f t="shared" ref="Q44" si="38">O44*E44</f>
        <v>1835.4112659290747</v>
      </c>
      <c r="R44" s="182">
        <f t="shared" ref="R44" si="39">P44*E44</f>
        <v>2152.5999976034745</v>
      </c>
    </row>
    <row r="45" spans="1:18" ht="16.2">
      <c r="A45" s="185"/>
      <c r="B45" s="185"/>
      <c r="C45" s="186"/>
      <c r="D45" s="185"/>
      <c r="E45" s="185"/>
      <c r="F45" s="185"/>
      <c r="G45" s="185"/>
      <c r="H45" s="182"/>
      <c r="I45" s="182"/>
      <c r="J45" s="118" t="s">
        <v>48</v>
      </c>
      <c r="K45" s="116" t="s">
        <v>102</v>
      </c>
      <c r="L45" s="116" t="s">
        <v>98</v>
      </c>
      <c r="M45" s="117">
        <v>5.8999999999999997E-2</v>
      </c>
      <c r="N45" s="116">
        <v>29.93</v>
      </c>
      <c r="O45" s="190"/>
      <c r="P45" s="182"/>
      <c r="Q45" s="182"/>
      <c r="R45" s="182"/>
    </row>
    <row r="46" spans="1:18" ht="16.2">
      <c r="A46" s="185"/>
      <c r="B46" s="185"/>
      <c r="C46" s="186"/>
      <c r="D46" s="185"/>
      <c r="E46" s="185"/>
      <c r="F46" s="185"/>
      <c r="G46" s="185"/>
      <c r="H46" s="182"/>
      <c r="I46" s="182"/>
      <c r="J46" s="118" t="s">
        <v>49</v>
      </c>
      <c r="K46" s="116" t="s">
        <v>102</v>
      </c>
      <c r="L46" s="133" t="s">
        <v>97</v>
      </c>
      <c r="M46" s="117">
        <v>5.9999999999999995E-4</v>
      </c>
      <c r="N46" s="116">
        <v>26</v>
      </c>
      <c r="O46" s="190"/>
      <c r="P46" s="182"/>
      <c r="Q46" s="182"/>
      <c r="R46" s="182"/>
    </row>
    <row r="47" spans="1:18" ht="48.6">
      <c r="A47" s="185">
        <v>5</v>
      </c>
      <c r="B47" s="185" t="s">
        <v>217</v>
      </c>
      <c r="C47" s="186" t="s">
        <v>226</v>
      </c>
      <c r="D47" s="185" t="s">
        <v>47</v>
      </c>
      <c r="E47" s="185">
        <v>17.899999999999999</v>
      </c>
      <c r="F47" s="185">
        <v>0.59199999999999997</v>
      </c>
      <c r="G47" s="185">
        <v>7.1000000000000004E-3</v>
      </c>
      <c r="H47" s="182">
        <f t="shared" ref="H47" si="40">F47*H$7</f>
        <v>1.5004713599999999</v>
      </c>
      <c r="I47" s="182">
        <f t="shared" ref="I47" si="41">G47*I$7</f>
        <v>2.1547506000000001E-2</v>
      </c>
      <c r="J47" s="118" t="s">
        <v>219</v>
      </c>
      <c r="K47" s="117" t="s">
        <v>47</v>
      </c>
      <c r="L47" s="116" t="s">
        <v>220</v>
      </c>
      <c r="M47" s="117">
        <v>1</v>
      </c>
      <c r="N47" s="116">
        <v>4</v>
      </c>
      <c r="O47" s="190">
        <f>((N47*M47)+(N48*M48)/1.02+(N49*M49))*O$7</f>
        <v>6.5334157866078435</v>
      </c>
      <c r="P47" s="182">
        <f t="shared" ref="P47" si="42">H47+I47+O47</f>
        <v>8.0554346526078433</v>
      </c>
      <c r="Q47" s="182">
        <f>O47*E47</f>
        <v>116.94814258028039</v>
      </c>
      <c r="R47" s="182">
        <f t="shared" ref="R47" si="43">P47*E47</f>
        <v>144.19228028168038</v>
      </c>
    </row>
    <row r="48" spans="1:18" ht="16.2">
      <c r="A48" s="185"/>
      <c r="B48" s="185"/>
      <c r="C48" s="186"/>
      <c r="D48" s="185"/>
      <c r="E48" s="185"/>
      <c r="F48" s="185"/>
      <c r="G48" s="185"/>
      <c r="H48" s="182"/>
      <c r="I48" s="182"/>
      <c r="J48" s="118" t="s">
        <v>48</v>
      </c>
      <c r="K48" s="116" t="s">
        <v>102</v>
      </c>
      <c r="L48" s="116" t="s">
        <v>98</v>
      </c>
      <c r="M48" s="117">
        <v>5.8999999999999997E-2</v>
      </c>
      <c r="N48" s="116">
        <v>29.93</v>
      </c>
      <c r="O48" s="190"/>
      <c r="P48" s="182"/>
      <c r="Q48" s="182"/>
      <c r="R48" s="182"/>
    </row>
    <row r="49" spans="1:18" ht="16.2">
      <c r="A49" s="185"/>
      <c r="B49" s="185"/>
      <c r="C49" s="186"/>
      <c r="D49" s="185"/>
      <c r="E49" s="185"/>
      <c r="F49" s="185"/>
      <c r="G49" s="185"/>
      <c r="H49" s="182"/>
      <c r="I49" s="182"/>
      <c r="J49" s="118" t="s">
        <v>49</v>
      </c>
      <c r="K49" s="116" t="s">
        <v>102</v>
      </c>
      <c r="L49" s="133" t="s">
        <v>97</v>
      </c>
      <c r="M49" s="117">
        <v>5.9999999999999995E-4</v>
      </c>
      <c r="N49" s="116">
        <v>26</v>
      </c>
      <c r="O49" s="190"/>
      <c r="P49" s="182"/>
      <c r="Q49" s="182"/>
      <c r="R49" s="182"/>
    </row>
    <row r="50" spans="1:18" ht="16.2">
      <c r="A50" s="200">
        <v>6</v>
      </c>
      <c r="B50" s="201" t="s">
        <v>214</v>
      </c>
      <c r="C50" s="202" t="s">
        <v>215</v>
      </c>
      <c r="D50" s="203" t="s">
        <v>50</v>
      </c>
      <c r="E50" s="189">
        <f>130*0.1*0.2</f>
        <v>2.6</v>
      </c>
      <c r="F50" s="200">
        <v>3.12</v>
      </c>
      <c r="G50" s="200">
        <v>1.27</v>
      </c>
      <c r="H50" s="189">
        <f>F50*H$7</f>
        <v>7.9078896000000007</v>
      </c>
      <c r="I50" s="189">
        <f t="shared" ref="I50" si="44">G50*I$7</f>
        <v>3.8542722</v>
      </c>
      <c r="J50" s="126" t="s">
        <v>48</v>
      </c>
      <c r="K50" s="124" t="s">
        <v>50</v>
      </c>
      <c r="L50" s="116" t="s">
        <v>98</v>
      </c>
      <c r="M50" s="124">
        <v>1.0149999999999999</v>
      </c>
      <c r="N50" s="116">
        <v>29.93</v>
      </c>
      <c r="O50" s="204">
        <f>((N50*M50)/1.02+(N51*M51)+(N52*M52)+(N53*M53)+(N54*M54))*O$7</f>
        <v>44.04019319862509</v>
      </c>
      <c r="P50" s="189">
        <f t="shared" ref="P50" si="45">H50+I50+O50</f>
        <v>55.802354998625091</v>
      </c>
      <c r="Q50" s="189">
        <f>O50*E50</f>
        <v>114.50450231642523</v>
      </c>
      <c r="R50" s="189">
        <f t="shared" ref="R50" si="46">P50*E50</f>
        <v>145.08612299642525</v>
      </c>
    </row>
    <row r="51" spans="1:18" ht="16.2">
      <c r="A51" s="200"/>
      <c r="B51" s="201"/>
      <c r="C51" s="202"/>
      <c r="D51" s="200"/>
      <c r="E51" s="189"/>
      <c r="F51" s="200"/>
      <c r="G51" s="200"/>
      <c r="H51" s="189"/>
      <c r="I51" s="189"/>
      <c r="J51" s="126" t="s">
        <v>51</v>
      </c>
      <c r="K51" s="124" t="s">
        <v>176</v>
      </c>
      <c r="L51" s="124"/>
      <c r="M51" s="124">
        <v>0.92</v>
      </c>
      <c r="N51" s="124">
        <v>3.5</v>
      </c>
      <c r="O51" s="204"/>
      <c r="P51" s="189"/>
      <c r="Q51" s="189"/>
      <c r="R51" s="189"/>
    </row>
    <row r="52" spans="1:18" ht="16.2">
      <c r="A52" s="200"/>
      <c r="B52" s="201"/>
      <c r="C52" s="202"/>
      <c r="D52" s="200"/>
      <c r="E52" s="189"/>
      <c r="F52" s="200"/>
      <c r="G52" s="200"/>
      <c r="H52" s="189"/>
      <c r="I52" s="189"/>
      <c r="J52" s="126" t="s">
        <v>52</v>
      </c>
      <c r="K52" s="124" t="s">
        <v>177</v>
      </c>
      <c r="L52" s="136" t="s">
        <v>134</v>
      </c>
      <c r="M52" s="124">
        <v>2.7799999999999998E-2</v>
      </c>
      <c r="N52" s="124">
        <v>127.08</v>
      </c>
      <c r="O52" s="204"/>
      <c r="P52" s="189"/>
      <c r="Q52" s="189"/>
      <c r="R52" s="189"/>
    </row>
    <row r="53" spans="1:18" ht="16.2">
      <c r="A53" s="200"/>
      <c r="B53" s="201"/>
      <c r="C53" s="202"/>
      <c r="D53" s="200"/>
      <c r="E53" s="189"/>
      <c r="F53" s="200"/>
      <c r="G53" s="200"/>
      <c r="H53" s="189"/>
      <c r="I53" s="189"/>
      <c r="J53" s="126" t="s">
        <v>53</v>
      </c>
      <c r="K53" s="124" t="s">
        <v>54</v>
      </c>
      <c r="L53" s="136" t="s">
        <v>135</v>
      </c>
      <c r="M53" s="124">
        <v>0.9</v>
      </c>
      <c r="N53" s="124">
        <v>1</v>
      </c>
      <c r="O53" s="204"/>
      <c r="P53" s="189"/>
      <c r="Q53" s="189"/>
      <c r="R53" s="189"/>
    </row>
    <row r="54" spans="1:18" ht="16.2">
      <c r="A54" s="200"/>
      <c r="B54" s="201"/>
      <c r="C54" s="202"/>
      <c r="D54" s="200"/>
      <c r="E54" s="189"/>
      <c r="F54" s="200"/>
      <c r="G54" s="200"/>
      <c r="H54" s="189"/>
      <c r="I54" s="189"/>
      <c r="J54" s="126" t="s">
        <v>216</v>
      </c>
      <c r="K54" s="124" t="s">
        <v>54</v>
      </c>
      <c r="L54" s="124" t="s">
        <v>225</v>
      </c>
      <c r="M54" s="124">
        <v>1.4</v>
      </c>
      <c r="N54" s="124">
        <v>0.93</v>
      </c>
      <c r="O54" s="204"/>
      <c r="P54" s="189"/>
      <c r="Q54" s="189"/>
      <c r="R54" s="189"/>
    </row>
    <row r="55" spans="1:18" ht="48.6">
      <c r="A55" s="185">
        <v>7</v>
      </c>
      <c r="B55" s="185" t="s">
        <v>217</v>
      </c>
      <c r="C55" s="186" t="s">
        <v>218</v>
      </c>
      <c r="D55" s="185" t="s">
        <v>47</v>
      </c>
      <c r="E55" s="185">
        <v>17.399999999999999</v>
      </c>
      <c r="F55" s="185">
        <v>0.59199999999999997</v>
      </c>
      <c r="G55" s="185">
        <v>7.1000000000000004E-3</v>
      </c>
      <c r="H55" s="182">
        <f t="shared" ref="H55:I55" si="47">F55*H$7</f>
        <v>1.5004713599999999</v>
      </c>
      <c r="I55" s="182">
        <f t="shared" si="47"/>
        <v>2.1547506000000001E-2</v>
      </c>
      <c r="J55" s="118" t="s">
        <v>219</v>
      </c>
      <c r="K55" s="117" t="s">
        <v>47</v>
      </c>
      <c r="L55" s="116" t="s">
        <v>220</v>
      </c>
      <c r="M55" s="117">
        <v>1</v>
      </c>
      <c r="N55" s="116">
        <v>4</v>
      </c>
      <c r="O55" s="190">
        <f>((N55*M55)+(N56*M56)/1.02+(N57*M57))*O$7</f>
        <v>6.5334157866078435</v>
      </c>
      <c r="P55" s="182">
        <f t="shared" ref="P55" si="48">H55+I55+O55</f>
        <v>8.0554346526078433</v>
      </c>
      <c r="Q55" s="182">
        <f>O55*E55</f>
        <v>113.68143468697647</v>
      </c>
      <c r="R55" s="182">
        <f t="shared" ref="R55" si="49">P55*E55</f>
        <v>140.16456295537645</v>
      </c>
    </row>
    <row r="56" spans="1:18" ht="16.2">
      <c r="A56" s="185"/>
      <c r="B56" s="185"/>
      <c r="C56" s="186"/>
      <c r="D56" s="185"/>
      <c r="E56" s="185"/>
      <c r="F56" s="185"/>
      <c r="G56" s="185"/>
      <c r="H56" s="182"/>
      <c r="I56" s="182"/>
      <c r="J56" s="118" t="s">
        <v>48</v>
      </c>
      <c r="K56" s="116" t="s">
        <v>102</v>
      </c>
      <c r="L56" s="116" t="s">
        <v>98</v>
      </c>
      <c r="M56" s="117">
        <v>5.8999999999999997E-2</v>
      </c>
      <c r="N56" s="116">
        <v>29.93</v>
      </c>
      <c r="O56" s="190"/>
      <c r="P56" s="182"/>
      <c r="Q56" s="182"/>
      <c r="R56" s="182"/>
    </row>
    <row r="57" spans="1:18" ht="16.2">
      <c r="A57" s="185"/>
      <c r="B57" s="185"/>
      <c r="C57" s="186"/>
      <c r="D57" s="185"/>
      <c r="E57" s="185"/>
      <c r="F57" s="185"/>
      <c r="G57" s="185"/>
      <c r="H57" s="182"/>
      <c r="I57" s="182"/>
      <c r="J57" s="118" t="s">
        <v>49</v>
      </c>
      <c r="K57" s="116" t="s">
        <v>102</v>
      </c>
      <c r="L57" s="133" t="s">
        <v>97</v>
      </c>
      <c r="M57" s="117">
        <v>5.9999999999999995E-4</v>
      </c>
      <c r="N57" s="116">
        <v>26</v>
      </c>
      <c r="O57" s="190"/>
      <c r="P57" s="182"/>
      <c r="Q57" s="182"/>
      <c r="R57" s="182"/>
    </row>
    <row r="58" spans="1:18" ht="16.2">
      <c r="A58" s="191">
        <v>8</v>
      </c>
      <c r="B58" s="194" t="s">
        <v>178</v>
      </c>
      <c r="C58" s="197" t="s">
        <v>179</v>
      </c>
      <c r="D58" s="191" t="s">
        <v>50</v>
      </c>
      <c r="E58" s="191">
        <f>20.5*0.1</f>
        <v>2.0500000000000003</v>
      </c>
      <c r="F58" s="191">
        <v>0.52</v>
      </c>
      <c r="G58" s="191">
        <v>0.34</v>
      </c>
      <c r="H58" s="205">
        <f t="shared" ref="H58" si="50">F58*H$7</f>
        <v>1.3179816</v>
      </c>
      <c r="I58" s="205">
        <f t="shared" ref="I58" si="51">G58*I$7</f>
        <v>1.0318524</v>
      </c>
      <c r="J58" s="126" t="s">
        <v>48</v>
      </c>
      <c r="K58" s="124" t="s">
        <v>50</v>
      </c>
      <c r="L58" s="125" t="s">
        <v>98</v>
      </c>
      <c r="M58" s="124">
        <v>1.02</v>
      </c>
      <c r="N58" s="124">
        <v>29.93</v>
      </c>
      <c r="O58" s="204">
        <f>((N58*M58)/1.02+(N59*M59)+(N60*M60))*O$7</f>
        <v>34.442117844679998</v>
      </c>
      <c r="P58" s="189">
        <f t="shared" ref="P58" si="52">H58+I58+O58</f>
        <v>36.79195184468</v>
      </c>
      <c r="Q58" s="189">
        <f t="shared" ref="Q58" si="53">O58*E58</f>
        <v>70.606341581594009</v>
      </c>
      <c r="R58" s="189">
        <f t="shared" ref="R58" si="54">P58*E58</f>
        <v>75.423501281594014</v>
      </c>
    </row>
    <row r="59" spans="1:18" ht="16.2">
      <c r="A59" s="192"/>
      <c r="B59" s="195"/>
      <c r="C59" s="198"/>
      <c r="D59" s="192"/>
      <c r="E59" s="192"/>
      <c r="F59" s="192"/>
      <c r="G59" s="192"/>
      <c r="H59" s="206"/>
      <c r="I59" s="206"/>
      <c r="J59" s="126" t="s">
        <v>51</v>
      </c>
      <c r="K59" s="124" t="s">
        <v>56</v>
      </c>
      <c r="L59" s="124"/>
      <c r="M59" s="124">
        <v>7.5399999999999995E-2</v>
      </c>
      <c r="N59" s="124">
        <v>3.5</v>
      </c>
      <c r="O59" s="204"/>
      <c r="P59" s="189"/>
      <c r="Q59" s="189"/>
      <c r="R59" s="189"/>
    </row>
    <row r="60" spans="1:18" ht="16.2">
      <c r="A60" s="193"/>
      <c r="B60" s="196"/>
      <c r="C60" s="199"/>
      <c r="D60" s="193"/>
      <c r="E60" s="193"/>
      <c r="F60" s="193"/>
      <c r="G60" s="193"/>
      <c r="H60" s="207"/>
      <c r="I60" s="207"/>
      <c r="J60" s="137" t="s">
        <v>52</v>
      </c>
      <c r="K60" s="124" t="s">
        <v>50</v>
      </c>
      <c r="L60" s="136" t="s">
        <v>134</v>
      </c>
      <c r="M60" s="124">
        <v>8.0000000000000004E-4</v>
      </c>
      <c r="N60" s="124">
        <v>127.08</v>
      </c>
      <c r="O60" s="204"/>
      <c r="P60" s="189"/>
      <c r="Q60" s="189"/>
      <c r="R60" s="189"/>
    </row>
    <row r="61" spans="1:18" ht="16.2">
      <c r="A61" s="115" t="s">
        <v>138</v>
      </c>
      <c r="B61" s="115"/>
      <c r="C61" s="115" t="s">
        <v>221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</row>
    <row r="62" spans="1:18" ht="16.2">
      <c r="A62" s="184">
        <v>1</v>
      </c>
      <c r="B62" s="185" t="s">
        <v>222</v>
      </c>
      <c r="C62" s="186" t="s">
        <v>223</v>
      </c>
      <c r="D62" s="187" t="s">
        <v>56</v>
      </c>
      <c r="E62" s="188">
        <v>244</v>
      </c>
      <c r="F62" s="184">
        <v>1.67E-2</v>
      </c>
      <c r="G62" s="184">
        <v>4.7699999999999999E-2</v>
      </c>
      <c r="H62" s="182">
        <f t="shared" ref="H62:I62" si="55">F62*H$7</f>
        <v>4.2327485999999998E-2</v>
      </c>
      <c r="I62" s="182">
        <f t="shared" si="55"/>
        <v>0.14476282200000001</v>
      </c>
      <c r="J62" s="118" t="s">
        <v>44</v>
      </c>
      <c r="K62" s="116" t="s">
        <v>102</v>
      </c>
      <c r="L62" s="116" t="s">
        <v>99</v>
      </c>
      <c r="M62" s="116">
        <v>0.124</v>
      </c>
      <c r="N62" s="116">
        <v>6</v>
      </c>
      <c r="O62" s="182">
        <f>((N62*M62)+(N63*M63))*O$7</f>
        <v>0.84742289800000004</v>
      </c>
      <c r="P62" s="182">
        <f t="shared" ref="P62" si="56">H62+I62+O62</f>
        <v>1.034513206</v>
      </c>
      <c r="Q62" s="182">
        <f>O62*E62</f>
        <v>206.77118711200001</v>
      </c>
      <c r="R62" s="183">
        <f t="shared" ref="R62" si="57">P62*E62</f>
        <v>252.42122226399999</v>
      </c>
    </row>
    <row r="63" spans="1:18" ht="16.2">
      <c r="A63" s="184"/>
      <c r="B63" s="185"/>
      <c r="C63" s="186"/>
      <c r="D63" s="184"/>
      <c r="E63" s="188"/>
      <c r="F63" s="184"/>
      <c r="G63" s="184"/>
      <c r="H63" s="182"/>
      <c r="I63" s="182"/>
      <c r="J63" s="118" t="s">
        <v>41</v>
      </c>
      <c r="K63" s="116" t="s">
        <v>102</v>
      </c>
      <c r="L63" s="138"/>
      <c r="M63" s="116">
        <v>7.0000000000000001E-3</v>
      </c>
      <c r="N63" s="116">
        <v>0.2</v>
      </c>
      <c r="O63" s="182"/>
      <c r="P63" s="182"/>
      <c r="Q63" s="182"/>
      <c r="R63" s="182"/>
    </row>
    <row r="64" spans="1:18" ht="16.2">
      <c r="A64" s="115" t="s">
        <v>139</v>
      </c>
      <c r="B64" s="115"/>
      <c r="C64" s="115" t="s">
        <v>162</v>
      </c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</row>
    <row r="65" spans="1:18" ht="48.6">
      <c r="A65" s="116">
        <v>1</v>
      </c>
      <c r="B65" s="117" t="s">
        <v>163</v>
      </c>
      <c r="C65" s="139" t="s">
        <v>164</v>
      </c>
      <c r="D65" s="116" t="s">
        <v>55</v>
      </c>
      <c r="E65" s="140">
        <v>4</v>
      </c>
      <c r="F65" s="116">
        <f>0.51*1.4</f>
        <v>0.71399999999999997</v>
      </c>
      <c r="G65" s="116">
        <f>0.03*1.4</f>
        <v>4.1999999999999996E-2</v>
      </c>
      <c r="H65" s="119">
        <f>F65*H$7</f>
        <v>1.80969012</v>
      </c>
      <c r="I65" s="119">
        <f>G65*I$7</f>
        <v>0.12746411999999999</v>
      </c>
      <c r="J65" s="118" t="s">
        <v>49</v>
      </c>
      <c r="K65" s="116" t="s">
        <v>102</v>
      </c>
      <c r="L65" s="133" t="s">
        <v>97</v>
      </c>
      <c r="M65" s="116">
        <v>1.4E-3</v>
      </c>
      <c r="N65" s="116">
        <v>26</v>
      </c>
      <c r="O65" s="119">
        <f>N65*M65*O$7</f>
        <v>4.1382068000000001E-2</v>
      </c>
      <c r="P65" s="119">
        <f t="shared" ref="P65:P66" si="58">H65+I65+O65</f>
        <v>1.978536308</v>
      </c>
      <c r="Q65" s="119">
        <f t="shared" ref="Q65:Q66" si="59">O65*E65</f>
        <v>0.165528272</v>
      </c>
      <c r="R65" s="119">
        <f t="shared" ref="R65:R66" si="60">P65*E65</f>
        <v>7.9141452320000001</v>
      </c>
    </row>
    <row r="66" spans="1:18" ht="16.2">
      <c r="A66" s="184">
        <v>2</v>
      </c>
      <c r="B66" s="224" t="s">
        <v>165</v>
      </c>
      <c r="C66" s="186" t="s">
        <v>166</v>
      </c>
      <c r="D66" s="184" t="s">
        <v>102</v>
      </c>
      <c r="E66" s="225">
        <v>0.6</v>
      </c>
      <c r="F66" s="184">
        <v>4.49</v>
      </c>
      <c r="G66" s="184">
        <v>1.23</v>
      </c>
      <c r="H66" s="182">
        <f>F66*H$7</f>
        <v>11.380264200000001</v>
      </c>
      <c r="I66" s="182">
        <f>G66*I$7</f>
        <v>3.7328778000000002</v>
      </c>
      <c r="J66" s="118" t="s">
        <v>167</v>
      </c>
      <c r="K66" s="116" t="s">
        <v>102</v>
      </c>
      <c r="L66" s="116" t="s">
        <v>98</v>
      </c>
      <c r="M66" s="116">
        <v>1.0149999999999999</v>
      </c>
      <c r="N66" s="116">
        <v>29.93</v>
      </c>
      <c r="O66" s="190">
        <f>((N66*M66)/1.02+(N67*M67)+(N68*M68))*O$7</f>
        <v>44.674048245905091</v>
      </c>
      <c r="P66" s="182">
        <f t="shared" si="58"/>
        <v>59.787190245905094</v>
      </c>
      <c r="Q66" s="182">
        <f t="shared" si="59"/>
        <v>26.804428947543055</v>
      </c>
      <c r="R66" s="182">
        <f t="shared" si="60"/>
        <v>35.872314147543058</v>
      </c>
    </row>
    <row r="67" spans="1:18" ht="16.2">
      <c r="A67" s="184"/>
      <c r="B67" s="224"/>
      <c r="C67" s="186"/>
      <c r="D67" s="184"/>
      <c r="E67" s="225"/>
      <c r="F67" s="184"/>
      <c r="G67" s="184"/>
      <c r="H67" s="182"/>
      <c r="I67" s="182"/>
      <c r="J67" s="118" t="s">
        <v>51</v>
      </c>
      <c r="K67" s="116" t="s">
        <v>111</v>
      </c>
      <c r="L67" s="116"/>
      <c r="M67" s="116">
        <v>1.28</v>
      </c>
      <c r="N67" s="116">
        <v>3.5</v>
      </c>
      <c r="O67" s="190"/>
      <c r="P67" s="182"/>
      <c r="Q67" s="182"/>
      <c r="R67" s="182"/>
    </row>
    <row r="68" spans="1:18" ht="16.2">
      <c r="A68" s="184"/>
      <c r="B68" s="224"/>
      <c r="C68" s="186"/>
      <c r="D68" s="184"/>
      <c r="E68" s="225"/>
      <c r="F68" s="184"/>
      <c r="G68" s="184"/>
      <c r="H68" s="182"/>
      <c r="I68" s="182"/>
      <c r="J68" s="118" t="s">
        <v>52</v>
      </c>
      <c r="K68" s="116" t="s">
        <v>102</v>
      </c>
      <c r="L68" s="141" t="s">
        <v>134</v>
      </c>
      <c r="M68" s="116">
        <v>3.9600000000000003E-2</v>
      </c>
      <c r="N68" s="124">
        <v>127.08</v>
      </c>
      <c r="O68" s="190"/>
      <c r="P68" s="182"/>
      <c r="Q68" s="182"/>
      <c r="R68" s="182"/>
    </row>
    <row r="69" spans="1:18" ht="32.4">
      <c r="A69" s="208">
        <v>3</v>
      </c>
      <c r="B69" s="210" t="s">
        <v>168</v>
      </c>
      <c r="C69" s="212" t="s">
        <v>169</v>
      </c>
      <c r="D69" s="208" t="s">
        <v>55</v>
      </c>
      <c r="E69" s="226">
        <v>2</v>
      </c>
      <c r="F69" s="208">
        <v>0.8</v>
      </c>
      <c r="G69" s="208">
        <v>0.09</v>
      </c>
      <c r="H69" s="216">
        <f t="shared" ref="H69:I69" si="61">F69*H$7</f>
        <v>2.0276640000000001</v>
      </c>
      <c r="I69" s="216">
        <f t="shared" si="61"/>
        <v>0.27313739999999997</v>
      </c>
      <c r="J69" s="118" t="s">
        <v>170</v>
      </c>
      <c r="K69" s="116" t="s">
        <v>55</v>
      </c>
      <c r="L69" s="141" t="s">
        <v>171</v>
      </c>
      <c r="M69" s="116">
        <v>1</v>
      </c>
      <c r="N69" s="116">
        <v>82.22</v>
      </c>
      <c r="O69" s="216">
        <f>((N69*M69)+(N70*M70))*O$7</f>
        <v>96.374175205000014</v>
      </c>
      <c r="P69" s="216">
        <f t="shared" ref="P69" si="62">H69+I69+O69</f>
        <v>98.674976605000012</v>
      </c>
      <c r="Q69" s="216">
        <f t="shared" ref="Q69" si="63">O69*E69</f>
        <v>192.74835041000003</v>
      </c>
      <c r="R69" s="216">
        <f t="shared" ref="R69" si="64">P69*E69</f>
        <v>197.34995321000002</v>
      </c>
    </row>
    <row r="70" spans="1:18" ht="16.2">
      <c r="A70" s="209"/>
      <c r="B70" s="211"/>
      <c r="C70" s="213"/>
      <c r="D70" s="209"/>
      <c r="E70" s="227"/>
      <c r="F70" s="209"/>
      <c r="G70" s="209"/>
      <c r="H70" s="183"/>
      <c r="I70" s="183"/>
      <c r="J70" s="142" t="s">
        <v>148</v>
      </c>
      <c r="K70" s="116" t="s">
        <v>54</v>
      </c>
      <c r="L70" s="141"/>
      <c r="M70" s="116">
        <v>2.7</v>
      </c>
      <c r="N70" s="116">
        <v>0.94499999999999995</v>
      </c>
      <c r="O70" s="183"/>
      <c r="P70" s="183"/>
      <c r="Q70" s="183"/>
      <c r="R70" s="183"/>
    </row>
    <row r="71" spans="1:18" ht="16.2">
      <c r="A71" s="115" t="s">
        <v>196</v>
      </c>
      <c r="B71" s="115"/>
      <c r="C71" s="115" t="s">
        <v>114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</row>
    <row r="72" spans="1:18" ht="16.2">
      <c r="A72" s="115" t="s">
        <v>140</v>
      </c>
      <c r="B72" s="115"/>
      <c r="C72" s="115" t="s">
        <v>115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</row>
    <row r="73" spans="1:18" ht="32.4">
      <c r="A73" s="116">
        <v>1</v>
      </c>
      <c r="B73" s="143" t="s">
        <v>116</v>
      </c>
      <c r="C73" s="118" t="s">
        <v>117</v>
      </c>
      <c r="D73" s="116" t="s">
        <v>118</v>
      </c>
      <c r="E73" s="123">
        <v>5.5E-2</v>
      </c>
      <c r="F73" s="116">
        <v>1.56</v>
      </c>
      <c r="G73" s="116">
        <v>5.84</v>
      </c>
      <c r="H73" s="119">
        <f t="shared" ref="H73:I77" si="65">F73*H$7</f>
        <v>3.9539448000000004</v>
      </c>
      <c r="I73" s="119">
        <f t="shared" si="65"/>
        <v>17.723582400000002</v>
      </c>
      <c r="J73" s="118" t="s">
        <v>119</v>
      </c>
      <c r="K73" s="116" t="s">
        <v>54</v>
      </c>
      <c r="L73" s="116" t="s">
        <v>194</v>
      </c>
      <c r="M73" s="116">
        <v>63</v>
      </c>
      <c r="N73" s="144">
        <v>1.27</v>
      </c>
      <c r="O73" s="119">
        <f t="shared" ref="O73:O77" si="66">N73*M73*O$7</f>
        <v>90.960968700000009</v>
      </c>
      <c r="P73" s="119">
        <f t="shared" ref="P73:P77" si="67">H73+I73+O73</f>
        <v>112.63849590000001</v>
      </c>
      <c r="Q73" s="119">
        <f t="shared" ref="Q73:Q77" si="68">O73*E73</f>
        <v>5.0028532785000008</v>
      </c>
      <c r="R73" s="119">
        <f t="shared" ref="R73:R77" si="69">P73*E73</f>
        <v>6.1951172745000003</v>
      </c>
    </row>
    <row r="74" spans="1:18" ht="32.4">
      <c r="A74" s="116">
        <v>2</v>
      </c>
      <c r="B74" s="143" t="s">
        <v>120</v>
      </c>
      <c r="C74" s="118" t="s">
        <v>121</v>
      </c>
      <c r="D74" s="116" t="s">
        <v>118</v>
      </c>
      <c r="E74" s="123">
        <v>0.16</v>
      </c>
      <c r="F74" s="116">
        <v>1.56</v>
      </c>
      <c r="G74" s="116">
        <v>5.84</v>
      </c>
      <c r="H74" s="119">
        <f t="shared" si="65"/>
        <v>3.9539448000000004</v>
      </c>
      <c r="I74" s="119">
        <f t="shared" si="65"/>
        <v>17.723582400000002</v>
      </c>
      <c r="J74" s="118" t="s">
        <v>119</v>
      </c>
      <c r="K74" s="116" t="s">
        <v>54</v>
      </c>
      <c r="L74" s="116" t="s">
        <v>194</v>
      </c>
      <c r="M74" s="116">
        <v>15.75</v>
      </c>
      <c r="N74" s="144">
        <v>1.27</v>
      </c>
      <c r="O74" s="119">
        <f t="shared" si="66"/>
        <v>22.740242175000002</v>
      </c>
      <c r="P74" s="119">
        <f t="shared" si="67"/>
        <v>44.417769375000006</v>
      </c>
      <c r="Q74" s="119">
        <f t="shared" si="68"/>
        <v>3.6384387480000004</v>
      </c>
      <c r="R74" s="119">
        <f t="shared" si="69"/>
        <v>7.1068431000000007</v>
      </c>
    </row>
    <row r="75" spans="1:18" ht="32.4">
      <c r="A75" s="116">
        <v>3</v>
      </c>
      <c r="B75" s="143" t="s">
        <v>122</v>
      </c>
      <c r="C75" s="118" t="s">
        <v>123</v>
      </c>
      <c r="D75" s="116" t="s">
        <v>118</v>
      </c>
      <c r="E75" s="123">
        <v>3.2000000000000001E-2</v>
      </c>
      <c r="F75" s="116">
        <v>1.56</v>
      </c>
      <c r="G75" s="116">
        <v>5.84</v>
      </c>
      <c r="H75" s="119">
        <f t="shared" si="65"/>
        <v>3.9539448000000004</v>
      </c>
      <c r="I75" s="119">
        <f t="shared" si="65"/>
        <v>17.723582400000002</v>
      </c>
      <c r="J75" s="118" t="s">
        <v>119</v>
      </c>
      <c r="K75" s="116" t="s">
        <v>54</v>
      </c>
      <c r="L75" s="116" t="s">
        <v>194</v>
      </c>
      <c r="M75" s="116">
        <v>47.25</v>
      </c>
      <c r="N75" s="144">
        <v>1.27</v>
      </c>
      <c r="O75" s="119">
        <f t="shared" si="66"/>
        <v>68.220726525000003</v>
      </c>
      <c r="P75" s="119">
        <f t="shared" si="67"/>
        <v>89.898253725000004</v>
      </c>
      <c r="Q75" s="119">
        <f t="shared" si="68"/>
        <v>2.1830632488000004</v>
      </c>
      <c r="R75" s="119">
        <f t="shared" si="69"/>
        <v>2.8767441192000001</v>
      </c>
    </row>
    <row r="76" spans="1:18" ht="32.4">
      <c r="A76" s="116">
        <v>4</v>
      </c>
      <c r="B76" s="143" t="s">
        <v>124</v>
      </c>
      <c r="C76" s="118" t="s">
        <v>125</v>
      </c>
      <c r="D76" s="116" t="s">
        <v>118</v>
      </c>
      <c r="E76" s="123">
        <v>4.1000000000000002E-2</v>
      </c>
      <c r="F76" s="116">
        <v>1.56</v>
      </c>
      <c r="G76" s="116">
        <v>5.84</v>
      </c>
      <c r="H76" s="119">
        <f t="shared" si="65"/>
        <v>3.9539448000000004</v>
      </c>
      <c r="I76" s="119">
        <f t="shared" si="65"/>
        <v>17.723582400000002</v>
      </c>
      <c r="J76" s="118" t="s">
        <v>119</v>
      </c>
      <c r="K76" s="116" t="s">
        <v>54</v>
      </c>
      <c r="L76" s="116" t="s">
        <v>194</v>
      </c>
      <c r="M76" s="116">
        <v>31.5</v>
      </c>
      <c r="N76" s="144">
        <v>1.27</v>
      </c>
      <c r="O76" s="119">
        <f t="shared" si="66"/>
        <v>45.480484350000005</v>
      </c>
      <c r="P76" s="119">
        <f t="shared" si="67"/>
        <v>67.158011549999998</v>
      </c>
      <c r="Q76" s="119">
        <f t="shared" si="68"/>
        <v>1.8646998583500003</v>
      </c>
      <c r="R76" s="119">
        <f t="shared" si="69"/>
        <v>2.75347847355</v>
      </c>
    </row>
    <row r="77" spans="1:18" ht="32.4">
      <c r="A77" s="116">
        <v>5</v>
      </c>
      <c r="B77" s="143" t="s">
        <v>126</v>
      </c>
      <c r="C77" s="118" t="s">
        <v>147</v>
      </c>
      <c r="D77" s="116" t="s">
        <v>56</v>
      </c>
      <c r="E77" s="119">
        <v>3.42</v>
      </c>
      <c r="F77" s="116">
        <v>0.42420000000000002</v>
      </c>
      <c r="G77" s="116"/>
      <c r="H77" s="119">
        <f t="shared" si="65"/>
        <v>1.075168836</v>
      </c>
      <c r="I77" s="119"/>
      <c r="J77" s="118" t="s">
        <v>119</v>
      </c>
      <c r="K77" s="116" t="s">
        <v>54</v>
      </c>
      <c r="L77" s="116" t="s">
        <v>194</v>
      </c>
      <c r="M77" s="116">
        <v>0.42</v>
      </c>
      <c r="N77" s="144">
        <v>1.27</v>
      </c>
      <c r="O77" s="119">
        <f t="shared" si="66"/>
        <v>0.60640645800000004</v>
      </c>
      <c r="P77" s="119">
        <f t="shared" si="67"/>
        <v>1.6815752939999999</v>
      </c>
      <c r="Q77" s="119">
        <f t="shared" si="68"/>
        <v>2.0739100863600002</v>
      </c>
      <c r="R77" s="119">
        <f t="shared" si="69"/>
        <v>5.7509875054799995</v>
      </c>
    </row>
    <row r="78" spans="1:18" ht="16.2">
      <c r="A78" s="115" t="s">
        <v>141</v>
      </c>
      <c r="B78" s="115"/>
      <c r="C78" s="115" t="s">
        <v>127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</row>
    <row r="79" spans="1:18" ht="32.4">
      <c r="A79" s="184">
        <v>1</v>
      </c>
      <c r="B79" s="230" t="s">
        <v>128</v>
      </c>
      <c r="C79" s="231" t="s">
        <v>224</v>
      </c>
      <c r="D79" s="184" t="s">
        <v>55</v>
      </c>
      <c r="E79" s="188">
        <f>7+3</f>
        <v>10</v>
      </c>
      <c r="F79" s="184">
        <v>1.67</v>
      </c>
      <c r="G79" s="184">
        <v>0.65</v>
      </c>
      <c r="H79" s="182">
        <f>F79*H$7</f>
        <v>4.2327485999999999</v>
      </c>
      <c r="I79" s="182">
        <f>G79*I$7</f>
        <v>1.9726590000000002</v>
      </c>
      <c r="J79" s="145" t="s">
        <v>129</v>
      </c>
      <c r="K79" s="116" t="s">
        <v>55</v>
      </c>
      <c r="L79" s="116"/>
      <c r="M79" s="116">
        <v>1</v>
      </c>
      <c r="N79" s="116">
        <v>15.5</v>
      </c>
      <c r="O79" s="190">
        <f>((N79*M79)+(N80*M80)+(N81*M81)/1.02)*O$7</f>
        <v>22.401243145098039</v>
      </c>
      <c r="P79" s="182">
        <f>H79+I79+O79</f>
        <v>28.60665074509804</v>
      </c>
      <c r="Q79" s="182">
        <f>O79*E79</f>
        <v>224.01243145098039</v>
      </c>
      <c r="R79" s="182">
        <f>P79*E79</f>
        <v>286.0665074509804</v>
      </c>
    </row>
    <row r="80" spans="1:18" ht="32.4">
      <c r="A80" s="184"/>
      <c r="B80" s="230"/>
      <c r="C80" s="231"/>
      <c r="D80" s="184"/>
      <c r="E80" s="188"/>
      <c r="F80" s="184"/>
      <c r="G80" s="184"/>
      <c r="H80" s="182"/>
      <c r="I80" s="182"/>
      <c r="J80" s="145" t="s">
        <v>130</v>
      </c>
      <c r="K80" s="116" t="s">
        <v>102</v>
      </c>
      <c r="L80" s="116" t="s">
        <v>133</v>
      </c>
      <c r="M80" s="116">
        <v>1</v>
      </c>
      <c r="N80" s="116">
        <v>1.27</v>
      </c>
      <c r="O80" s="190"/>
      <c r="P80" s="182"/>
      <c r="Q80" s="182"/>
      <c r="R80" s="182"/>
    </row>
    <row r="81" spans="1:18" ht="16.2">
      <c r="A81" s="184"/>
      <c r="B81" s="230"/>
      <c r="C81" s="231"/>
      <c r="D81" s="184"/>
      <c r="E81" s="188"/>
      <c r="F81" s="184"/>
      <c r="G81" s="184"/>
      <c r="H81" s="182"/>
      <c r="I81" s="182"/>
      <c r="J81" s="145" t="s">
        <v>131</v>
      </c>
      <c r="K81" s="116" t="s">
        <v>55</v>
      </c>
      <c r="L81" s="116" t="s">
        <v>98</v>
      </c>
      <c r="M81" s="116">
        <v>0.1</v>
      </c>
      <c r="N81" s="116">
        <v>29.93</v>
      </c>
      <c r="O81" s="190"/>
      <c r="P81" s="182"/>
      <c r="Q81" s="182"/>
      <c r="R81" s="182"/>
    </row>
    <row r="82" spans="1:18" ht="16.2">
      <c r="C82" s="38" t="s">
        <v>57</v>
      </c>
      <c r="R82" s="146">
        <f>SUM(R10:R81)</f>
        <v>32456.871681684814</v>
      </c>
    </row>
    <row r="83" spans="1:18" ht="16.2">
      <c r="C83" s="38" t="s">
        <v>58</v>
      </c>
      <c r="D83" s="21"/>
      <c r="E83" s="21"/>
      <c r="F83" s="21"/>
      <c r="G83" s="21"/>
      <c r="H83" s="39"/>
      <c r="I83" s="39"/>
      <c r="J83" s="1"/>
      <c r="K83" s="21"/>
      <c r="L83" s="21"/>
      <c r="M83" s="21"/>
      <c r="N83" s="21"/>
      <c r="O83" s="39"/>
      <c r="P83" s="39"/>
      <c r="Q83" s="39"/>
      <c r="R83" s="41">
        <f>R82*13.3%</f>
        <v>4316.7639336640805</v>
      </c>
    </row>
    <row r="84" spans="1:18" ht="16.2">
      <c r="C84" s="38" t="s">
        <v>57</v>
      </c>
      <c r="D84" s="21"/>
      <c r="E84" s="21"/>
      <c r="F84" s="21"/>
      <c r="G84" s="21"/>
      <c r="H84" s="39"/>
      <c r="I84" s="39"/>
      <c r="J84" s="1"/>
      <c r="K84" s="21"/>
      <c r="L84" s="21"/>
      <c r="M84" s="21"/>
      <c r="N84" s="21"/>
      <c r="O84" s="39"/>
      <c r="P84" s="39"/>
      <c r="Q84" s="39"/>
      <c r="R84" s="41">
        <f>R82+R83</f>
        <v>36773.635615348896</v>
      </c>
    </row>
    <row r="85" spans="1:18" ht="16.2">
      <c r="C85" s="38" t="s">
        <v>59</v>
      </c>
      <c r="D85" s="21"/>
      <c r="E85" s="21"/>
      <c r="F85" s="21"/>
      <c r="G85" s="21"/>
      <c r="H85" s="39"/>
      <c r="I85" s="39"/>
      <c r="J85" s="1"/>
      <c r="K85" s="21"/>
      <c r="L85" s="21"/>
      <c r="M85" s="21"/>
      <c r="N85" s="21"/>
      <c r="O85" s="39"/>
      <c r="P85" s="39"/>
      <c r="Q85" s="39"/>
      <c r="R85" s="41">
        <f>R84*11%</f>
        <v>4045.0999176883784</v>
      </c>
    </row>
    <row r="86" spans="1:18" ht="16.2">
      <c r="C86" s="38" t="s">
        <v>57</v>
      </c>
      <c r="D86" s="21"/>
      <c r="E86" s="21"/>
      <c r="F86" s="21"/>
      <c r="G86" s="21"/>
      <c r="H86" s="39"/>
      <c r="I86" s="39"/>
      <c r="J86" s="1"/>
      <c r="K86" s="21"/>
      <c r="L86" s="21"/>
      <c r="M86" s="21"/>
      <c r="N86" s="21"/>
      <c r="O86" s="39"/>
      <c r="P86" s="39"/>
      <c r="Q86" s="39"/>
      <c r="R86" s="41">
        <f>R84+R85</f>
        <v>40818.735533037274</v>
      </c>
    </row>
    <row r="87" spans="1:18">
      <c r="C87" s="1"/>
      <c r="D87" s="21"/>
      <c r="E87" s="21"/>
      <c r="F87" s="21"/>
      <c r="G87" s="21"/>
      <c r="H87" s="21"/>
      <c r="I87" s="21"/>
      <c r="J87" s="1"/>
      <c r="K87" s="21"/>
      <c r="L87" s="21"/>
      <c r="M87" s="21"/>
      <c r="N87" s="21"/>
      <c r="O87" s="1"/>
      <c r="P87" s="1"/>
      <c r="Q87" s="1"/>
      <c r="R87" s="1"/>
    </row>
    <row r="88" spans="1:18">
      <c r="C88" s="1"/>
      <c r="D88" s="21"/>
      <c r="E88" s="21"/>
      <c r="F88" s="21"/>
      <c r="G88" s="21"/>
      <c r="H88" s="21"/>
      <c r="I88" s="21"/>
      <c r="J88" s="1"/>
      <c r="K88" s="21"/>
      <c r="L88" s="21"/>
      <c r="M88" s="21"/>
      <c r="N88" s="21"/>
      <c r="O88" s="1"/>
      <c r="P88" s="1"/>
      <c r="Q88" s="1"/>
      <c r="R88" s="1"/>
    </row>
    <row r="89" spans="1:18">
      <c r="C89" s="1"/>
      <c r="D89" s="1"/>
      <c r="E89" s="1"/>
      <c r="F89" s="1"/>
      <c r="G89" s="1"/>
      <c r="H89" s="1"/>
      <c r="I89" s="21"/>
      <c r="J89" s="1"/>
      <c r="K89" s="21"/>
      <c r="L89" s="21"/>
      <c r="M89" s="21"/>
      <c r="N89" s="21"/>
      <c r="O89" s="1"/>
      <c r="P89" s="1"/>
      <c r="Q89" s="1"/>
      <c r="R89" s="1"/>
    </row>
    <row r="90" spans="1:18" ht="16.2">
      <c r="C90" s="1"/>
      <c r="D90" s="40"/>
      <c r="E90" s="1"/>
      <c r="F90" s="1"/>
      <c r="G90" s="40"/>
      <c r="H90" s="1"/>
      <c r="I90" s="21"/>
      <c r="J90" s="1"/>
      <c r="K90" s="21"/>
      <c r="L90" s="21"/>
      <c r="M90" s="21"/>
      <c r="N90" s="21"/>
      <c r="O90" s="1"/>
      <c r="P90" s="1"/>
      <c r="Q90" s="1"/>
      <c r="R90" s="1"/>
    </row>
  </sheetData>
  <mergeCells count="193">
    <mergeCell ref="P69:P70"/>
    <mergeCell ref="Q69:Q70"/>
    <mergeCell ref="R69:R70"/>
    <mergeCell ref="H69:H70"/>
    <mergeCell ref="I69:I70"/>
    <mergeCell ref="F69:F70"/>
    <mergeCell ref="G69:G70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C3:C7"/>
    <mergeCell ref="E3:E7"/>
    <mergeCell ref="F5:F7"/>
    <mergeCell ref="H5:H6"/>
    <mergeCell ref="I5:I6"/>
    <mergeCell ref="P3:P7"/>
    <mergeCell ref="Q3:Q7"/>
    <mergeCell ref="R79:R81"/>
    <mergeCell ref="A79:A81"/>
    <mergeCell ref="B79:B81"/>
    <mergeCell ref="C79:C81"/>
    <mergeCell ref="D79:D81"/>
    <mergeCell ref="E79:E81"/>
    <mergeCell ref="F79:F81"/>
    <mergeCell ref="G79:G81"/>
    <mergeCell ref="H79:H81"/>
    <mergeCell ref="I79:I81"/>
    <mergeCell ref="O79:O81"/>
    <mergeCell ref="P79:P81"/>
    <mergeCell ref="Q79:Q81"/>
    <mergeCell ref="O66:O68"/>
    <mergeCell ref="P66:P68"/>
    <mergeCell ref="Q66:Q68"/>
    <mergeCell ref="R66:R68"/>
    <mergeCell ref="F66:F68"/>
    <mergeCell ref="G66:G68"/>
    <mergeCell ref="H66:H68"/>
    <mergeCell ref="I66:I68"/>
    <mergeCell ref="O69:O70"/>
    <mergeCell ref="A69:A70"/>
    <mergeCell ref="B69:B70"/>
    <mergeCell ref="C69:C70"/>
    <mergeCell ref="D69:D70"/>
    <mergeCell ref="E69:E70"/>
    <mergeCell ref="A66:A68"/>
    <mergeCell ref="B66:B68"/>
    <mergeCell ref="C66:C68"/>
    <mergeCell ref="D66:D68"/>
    <mergeCell ref="E66:E68"/>
    <mergeCell ref="O17:O22"/>
    <mergeCell ref="P17:P22"/>
    <mergeCell ref="O32:O37"/>
    <mergeCell ref="P32:P37"/>
    <mergeCell ref="O44:O46"/>
    <mergeCell ref="P44:P46"/>
    <mergeCell ref="O47:O49"/>
    <mergeCell ref="P47:P49"/>
    <mergeCell ref="O58:O60"/>
    <mergeCell ref="P58:P60"/>
    <mergeCell ref="O62:O63"/>
    <mergeCell ref="P62:P63"/>
    <mergeCell ref="F17:F22"/>
    <mergeCell ref="G17:G22"/>
    <mergeCell ref="H17:H22"/>
    <mergeCell ref="I17:I22"/>
    <mergeCell ref="H32:H37"/>
    <mergeCell ref="I32:I37"/>
    <mergeCell ref="F47:F49"/>
    <mergeCell ref="Q17:Q22"/>
    <mergeCell ref="R17:R22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O24:O25"/>
    <mergeCell ref="P24:P25"/>
    <mergeCell ref="Q24:Q25"/>
    <mergeCell ref="R24:R25"/>
    <mergeCell ref="A17:A22"/>
    <mergeCell ref="B17:B22"/>
    <mergeCell ref="C17:C22"/>
    <mergeCell ref="D17:D22"/>
    <mergeCell ref="E17:E22"/>
    <mergeCell ref="Q32:Q37"/>
    <mergeCell ref="R32:R37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O42:O43"/>
    <mergeCell ref="P42:P43"/>
    <mergeCell ref="Q42:Q43"/>
    <mergeCell ref="R42:R43"/>
    <mergeCell ref="A32:A37"/>
    <mergeCell ref="B32:B37"/>
    <mergeCell ref="C32:C37"/>
    <mergeCell ref="D32:D37"/>
    <mergeCell ref="E32:E37"/>
    <mergeCell ref="F32:F37"/>
    <mergeCell ref="G32:G37"/>
    <mergeCell ref="Q44:Q46"/>
    <mergeCell ref="R44:R46"/>
    <mergeCell ref="A44:A46"/>
    <mergeCell ref="B44:B46"/>
    <mergeCell ref="C44:C46"/>
    <mergeCell ref="D44:D46"/>
    <mergeCell ref="E44:E46"/>
    <mergeCell ref="F44:F46"/>
    <mergeCell ref="G44:G46"/>
    <mergeCell ref="H44:H46"/>
    <mergeCell ref="I44:I46"/>
    <mergeCell ref="Q47:Q49"/>
    <mergeCell ref="R47:R49"/>
    <mergeCell ref="A50:A54"/>
    <mergeCell ref="B50:B54"/>
    <mergeCell ref="C50:C54"/>
    <mergeCell ref="D50:D54"/>
    <mergeCell ref="E50:E54"/>
    <mergeCell ref="F50:F54"/>
    <mergeCell ref="G50:G54"/>
    <mergeCell ref="H50:H54"/>
    <mergeCell ref="I50:I54"/>
    <mergeCell ref="O50:O54"/>
    <mergeCell ref="P50:P54"/>
    <mergeCell ref="Q50:Q54"/>
    <mergeCell ref="R50:R54"/>
    <mergeCell ref="A47:A49"/>
    <mergeCell ref="B47:B49"/>
    <mergeCell ref="C47:C49"/>
    <mergeCell ref="D47:D49"/>
    <mergeCell ref="E47:E49"/>
    <mergeCell ref="G47:G49"/>
    <mergeCell ref="H47:H49"/>
    <mergeCell ref="I47:I49"/>
    <mergeCell ref="Q58:Q60"/>
    <mergeCell ref="R58:R60"/>
    <mergeCell ref="A55:A57"/>
    <mergeCell ref="B55:B57"/>
    <mergeCell ref="C55:C57"/>
    <mergeCell ref="D55:D57"/>
    <mergeCell ref="E55:E57"/>
    <mergeCell ref="F55:F57"/>
    <mergeCell ref="G55:G57"/>
    <mergeCell ref="H55:H57"/>
    <mergeCell ref="I55:I57"/>
    <mergeCell ref="O55:O57"/>
    <mergeCell ref="P55:P57"/>
    <mergeCell ref="Q55:Q57"/>
    <mergeCell ref="R55:R57"/>
    <mergeCell ref="A58:A60"/>
    <mergeCell ref="B58:B60"/>
    <mergeCell ref="C58:C60"/>
    <mergeCell ref="D58:D60"/>
    <mergeCell ref="E58:E60"/>
    <mergeCell ref="F58:F60"/>
    <mergeCell ref="G58:G60"/>
    <mergeCell ref="H58:H60"/>
    <mergeCell ref="I58:I60"/>
    <mergeCell ref="Q62:Q63"/>
    <mergeCell ref="R62:R63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0"/>
  <sheetViews>
    <sheetView zoomScaleNormal="100" workbookViewId="0">
      <selection activeCell="A2" sqref="A2:F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6" ht="18.600000000000001">
      <c r="A1" s="169" t="s">
        <v>92</v>
      </c>
      <c r="B1" s="169"/>
      <c r="C1" s="169"/>
      <c r="D1" s="169"/>
      <c r="E1" s="240"/>
      <c r="F1" s="240"/>
    </row>
    <row r="2" spans="1:6" ht="90.75" customHeight="1">
      <c r="A2" s="170" t="s">
        <v>197</v>
      </c>
      <c r="B2" s="241"/>
      <c r="C2" s="241"/>
      <c r="D2" s="241"/>
      <c r="E2" s="242"/>
      <c r="F2" s="242"/>
    </row>
    <row r="3" spans="1:6" ht="15.6">
      <c r="A3" s="1"/>
      <c r="B3" s="1"/>
      <c r="C3" s="2"/>
      <c r="D3" s="2"/>
      <c r="E3" s="3"/>
      <c r="F3" s="3"/>
    </row>
    <row r="4" spans="1:6">
      <c r="A4" s="243" t="s">
        <v>18</v>
      </c>
      <c r="B4" s="246" t="s">
        <v>20</v>
      </c>
      <c r="C4" s="246" t="s">
        <v>21</v>
      </c>
      <c r="D4" s="246" t="s">
        <v>22</v>
      </c>
      <c r="E4" s="249" t="s">
        <v>24</v>
      </c>
      <c r="F4" s="252" t="s">
        <v>26</v>
      </c>
    </row>
    <row r="5" spans="1:6">
      <c r="A5" s="244"/>
      <c r="B5" s="247"/>
      <c r="C5" s="247"/>
      <c r="D5" s="247"/>
      <c r="E5" s="250"/>
      <c r="F5" s="253"/>
    </row>
    <row r="6" spans="1:6">
      <c r="A6" s="244"/>
      <c r="B6" s="247"/>
      <c r="C6" s="247"/>
      <c r="D6" s="247"/>
      <c r="E6" s="250"/>
      <c r="F6" s="253"/>
    </row>
    <row r="7" spans="1:6">
      <c r="A7" s="244"/>
      <c r="B7" s="247"/>
      <c r="C7" s="247"/>
      <c r="D7" s="247"/>
      <c r="E7" s="250"/>
      <c r="F7" s="253"/>
    </row>
    <row r="8" spans="1:6">
      <c r="A8" s="245"/>
      <c r="B8" s="248"/>
      <c r="C8" s="248"/>
      <c r="D8" s="248"/>
      <c r="E8" s="251"/>
      <c r="F8" s="254"/>
    </row>
    <row r="9" spans="1:6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6.2">
      <c r="A10" s="68" t="s">
        <v>136</v>
      </c>
      <c r="B10" s="68" t="s">
        <v>103</v>
      </c>
      <c r="C10" s="68"/>
      <c r="D10" s="68"/>
      <c r="E10" s="68"/>
      <c r="F10" s="68"/>
    </row>
    <row r="11" spans="1:6" ht="32.4">
      <c r="A11" s="97">
        <v>1</v>
      </c>
      <c r="B11" s="104" t="s">
        <v>181</v>
      </c>
      <c r="C11" s="97" t="s">
        <v>104</v>
      </c>
      <c r="D11" s="97">
        <v>1.1996</v>
      </c>
      <c r="E11" s="87">
        <v>433.63922711639691</v>
      </c>
      <c r="F11" s="87">
        <v>520.19361684882972</v>
      </c>
    </row>
    <row r="12" spans="1:6" ht="32.4">
      <c r="A12" s="97">
        <v>2</v>
      </c>
      <c r="B12" s="65" t="s">
        <v>143</v>
      </c>
      <c r="C12" s="97" t="s">
        <v>40</v>
      </c>
      <c r="D12" s="97">
        <v>1.1996</v>
      </c>
      <c r="E12" s="87">
        <v>844.54717176996007</v>
      </c>
      <c r="F12" s="87">
        <v>1013.1187872552441</v>
      </c>
    </row>
    <row r="13" spans="1:6" ht="16.2">
      <c r="A13" s="97">
        <v>3</v>
      </c>
      <c r="B13" s="62" t="s">
        <v>199</v>
      </c>
      <c r="C13" s="66" t="s">
        <v>42</v>
      </c>
      <c r="D13" s="66">
        <f>1199.6*1.95</f>
        <v>2339.2199999999998</v>
      </c>
      <c r="E13" s="87">
        <v>3.0537973740591333</v>
      </c>
      <c r="F13" s="87">
        <v>7143.5038933466049</v>
      </c>
    </row>
    <row r="14" spans="1:6" ht="16.2">
      <c r="A14" s="68" t="s">
        <v>137</v>
      </c>
      <c r="B14" s="68" t="s">
        <v>112</v>
      </c>
      <c r="C14" s="68"/>
      <c r="D14" s="68"/>
      <c r="E14" s="88"/>
      <c r="F14" s="88"/>
    </row>
    <row r="15" spans="1:6" ht="32.4">
      <c r="A15" s="97">
        <v>1</v>
      </c>
      <c r="B15" s="104" t="s">
        <v>106</v>
      </c>
      <c r="C15" s="97" t="s">
        <v>43</v>
      </c>
      <c r="D15" s="102">
        <v>18.456</v>
      </c>
      <c r="E15" s="87">
        <v>1.8322784244354799</v>
      </c>
      <c r="F15" s="87">
        <v>33.816530601381217</v>
      </c>
    </row>
    <row r="16" spans="1:6" ht="48.6">
      <c r="A16" s="72">
        <v>2</v>
      </c>
      <c r="B16" s="93" t="s">
        <v>132</v>
      </c>
      <c r="C16" s="76" t="s">
        <v>43</v>
      </c>
      <c r="D16" s="109">
        <v>18.456</v>
      </c>
      <c r="E16" s="87">
        <v>419.62754871208728</v>
      </c>
      <c r="F16" s="87">
        <v>7744.6460390302827</v>
      </c>
    </row>
    <row r="17" spans="1:6" ht="32.4">
      <c r="A17" s="79">
        <v>3</v>
      </c>
      <c r="B17" s="107" t="s">
        <v>203</v>
      </c>
      <c r="C17" s="73" t="s">
        <v>43</v>
      </c>
      <c r="D17" s="109">
        <v>18.456</v>
      </c>
      <c r="E17" s="87">
        <v>593.64897379698766</v>
      </c>
      <c r="F17" s="87">
        <v>10956.385460397205</v>
      </c>
    </row>
    <row r="18" spans="1:6" ht="32.4">
      <c r="A18" s="92">
        <v>4</v>
      </c>
      <c r="B18" s="82" t="s">
        <v>206</v>
      </c>
      <c r="C18" s="94" t="s">
        <v>43</v>
      </c>
      <c r="D18" s="110">
        <v>18.456</v>
      </c>
      <c r="E18" s="87">
        <v>158.40674911881348</v>
      </c>
      <c r="F18" s="87">
        <v>2923.554961736821</v>
      </c>
    </row>
    <row r="19" spans="1:6" ht="32.4">
      <c r="A19" s="66">
        <v>5</v>
      </c>
      <c r="B19" s="57" t="s">
        <v>158</v>
      </c>
      <c r="C19" s="66" t="s">
        <v>159</v>
      </c>
      <c r="D19" s="63">
        <f>0.2*1845.6</f>
        <v>369.12</v>
      </c>
      <c r="E19" s="87">
        <v>0.26062988821173161</v>
      </c>
      <c r="F19" s="87">
        <v>96.203704336714353</v>
      </c>
    </row>
    <row r="20" spans="1:6" ht="32.4">
      <c r="A20" s="89">
        <v>6</v>
      </c>
      <c r="B20" s="83" t="s">
        <v>208</v>
      </c>
      <c r="C20" s="90" t="s">
        <v>50</v>
      </c>
      <c r="D20" s="91">
        <f>1845.6*0.12</f>
        <v>221.47199999999998</v>
      </c>
      <c r="E20" s="87">
        <v>12.517134708612712</v>
      </c>
      <c r="F20" s="87">
        <v>2772.1948581858742</v>
      </c>
    </row>
    <row r="21" spans="1:6" ht="16.2">
      <c r="A21" s="68" t="s">
        <v>195</v>
      </c>
      <c r="B21" s="68" t="s">
        <v>113</v>
      </c>
      <c r="C21" s="68"/>
      <c r="D21" s="68"/>
      <c r="E21" s="88"/>
      <c r="F21" s="88"/>
    </row>
    <row r="22" spans="1:6" ht="16.2">
      <c r="A22" s="97">
        <v>1</v>
      </c>
      <c r="B22" s="104" t="s">
        <v>193</v>
      </c>
      <c r="C22" s="97" t="s">
        <v>104</v>
      </c>
      <c r="D22" s="97">
        <v>0.14990000000000001</v>
      </c>
      <c r="E22" s="87">
        <v>433.63922711639691</v>
      </c>
      <c r="F22" s="87">
        <v>65.002520144747905</v>
      </c>
    </row>
    <row r="23" spans="1:6" ht="32.4">
      <c r="A23" s="97">
        <v>2</v>
      </c>
      <c r="B23" s="65" t="s">
        <v>143</v>
      </c>
      <c r="C23" s="97" t="s">
        <v>40</v>
      </c>
      <c r="D23" s="97">
        <v>0.14990000000000001</v>
      </c>
      <c r="E23" s="87">
        <v>844.54717176996007</v>
      </c>
      <c r="F23" s="87">
        <v>126.59762104831701</v>
      </c>
    </row>
    <row r="24" spans="1:6" ht="16.2">
      <c r="A24" s="97">
        <v>3</v>
      </c>
      <c r="B24" s="62" t="s">
        <v>199</v>
      </c>
      <c r="C24" s="66" t="s">
        <v>42</v>
      </c>
      <c r="D24" s="61">
        <f>149.9*1.95</f>
        <v>292.30500000000001</v>
      </c>
      <c r="E24" s="87">
        <v>3.0537973740591333</v>
      </c>
      <c r="F24" s="87">
        <v>892.64024142435494</v>
      </c>
    </row>
    <row r="25" spans="1:6" ht="32.4">
      <c r="A25" s="97">
        <v>4</v>
      </c>
      <c r="B25" s="104" t="s">
        <v>106</v>
      </c>
      <c r="C25" s="97" t="s">
        <v>43</v>
      </c>
      <c r="D25" s="102">
        <v>5.766</v>
      </c>
      <c r="E25" s="87">
        <v>1.8322784244354799</v>
      </c>
      <c r="F25" s="87">
        <v>10.564917395294977</v>
      </c>
    </row>
    <row r="26" spans="1:6" ht="48.6">
      <c r="A26" s="66">
        <v>5</v>
      </c>
      <c r="B26" s="57" t="s">
        <v>132</v>
      </c>
      <c r="C26" s="66" t="s">
        <v>107</v>
      </c>
      <c r="D26" s="102">
        <v>5.766</v>
      </c>
      <c r="E26" s="87">
        <v>419.62754871208728</v>
      </c>
      <c r="F26" s="87">
        <v>2419.572445873895</v>
      </c>
    </row>
    <row r="27" spans="1:6" ht="32.4">
      <c r="A27" s="92">
        <v>6</v>
      </c>
      <c r="B27" s="82" t="s">
        <v>160</v>
      </c>
      <c r="C27" s="94" t="s">
        <v>43</v>
      </c>
      <c r="D27" s="95">
        <v>5.766</v>
      </c>
      <c r="E27" s="87">
        <v>107.62694928068063</v>
      </c>
      <c r="F27" s="87">
        <v>620.5769895524046</v>
      </c>
    </row>
    <row r="28" spans="1:6" ht="32.4">
      <c r="A28" s="66">
        <v>7</v>
      </c>
      <c r="B28" s="57" t="s">
        <v>158</v>
      </c>
      <c r="C28" s="66" t="s">
        <v>159</v>
      </c>
      <c r="D28" s="63">
        <f>0.2*576.6</f>
        <v>115.32000000000001</v>
      </c>
      <c r="E28" s="87">
        <v>0.26062988821173161</v>
      </c>
      <c r="F28" s="87">
        <v>30.055838708576886</v>
      </c>
    </row>
    <row r="29" spans="1:6" ht="16.2">
      <c r="A29" s="68" t="s">
        <v>138</v>
      </c>
      <c r="B29" s="68" t="s">
        <v>209</v>
      </c>
      <c r="C29" s="68"/>
      <c r="D29" s="68"/>
      <c r="E29" s="88"/>
      <c r="F29" s="88"/>
    </row>
    <row r="30" spans="1:6" ht="32.4">
      <c r="A30" s="97">
        <v>1</v>
      </c>
      <c r="B30" s="104" t="s">
        <v>106</v>
      </c>
      <c r="C30" s="97" t="s">
        <v>43</v>
      </c>
      <c r="D30" s="102">
        <v>2.8610000000000002</v>
      </c>
      <c r="E30" s="87">
        <v>1.8322784244354799</v>
      </c>
      <c r="F30" s="87">
        <v>5.2421485723099082</v>
      </c>
    </row>
    <row r="31" spans="1:6" ht="48.6">
      <c r="A31" s="66">
        <v>2</v>
      </c>
      <c r="B31" s="57" t="s">
        <v>210</v>
      </c>
      <c r="C31" s="66" t="s">
        <v>107</v>
      </c>
      <c r="D31" s="102">
        <v>2.8610000000000002</v>
      </c>
      <c r="E31" s="87">
        <v>321.93996687520638</v>
      </c>
      <c r="F31" s="87">
        <v>921.07024522996551</v>
      </c>
    </row>
    <row r="32" spans="1:6" ht="32.4">
      <c r="A32" s="89">
        <v>3</v>
      </c>
      <c r="B32" s="83" t="s">
        <v>213</v>
      </c>
      <c r="C32" s="90" t="s">
        <v>56</v>
      </c>
      <c r="D32" s="91">
        <v>286.10000000000002</v>
      </c>
      <c r="E32" s="87">
        <v>2.1196329697080594</v>
      </c>
      <c r="F32" s="87">
        <v>606.42699263347583</v>
      </c>
    </row>
    <row r="33" spans="1:6" ht="48.6">
      <c r="A33" s="106">
        <v>4</v>
      </c>
      <c r="B33" s="67" t="s">
        <v>173</v>
      </c>
      <c r="C33" s="106" t="s">
        <v>47</v>
      </c>
      <c r="D33" s="106">
        <v>208.4</v>
      </c>
      <c r="E33" s="87">
        <v>13.858170911928717</v>
      </c>
      <c r="F33" s="87">
        <v>2888.0428180459444</v>
      </c>
    </row>
    <row r="34" spans="1:6" ht="32.4">
      <c r="A34" s="106">
        <v>5</v>
      </c>
      <c r="B34" s="67" t="s">
        <v>226</v>
      </c>
      <c r="C34" s="106" t="s">
        <v>47</v>
      </c>
      <c r="D34" s="106">
        <v>17.899999999999999</v>
      </c>
      <c r="E34" s="87">
        <v>10.807600213975286</v>
      </c>
      <c r="F34" s="87">
        <v>193.4560438301576</v>
      </c>
    </row>
    <row r="35" spans="1:6" ht="32.4">
      <c r="A35" s="72">
        <v>6</v>
      </c>
      <c r="B35" s="80" t="s">
        <v>215</v>
      </c>
      <c r="C35" s="73" t="s">
        <v>50</v>
      </c>
      <c r="D35" s="108">
        <f>130*0.1*0.2</f>
        <v>2.6</v>
      </c>
      <c r="E35" s="87">
        <v>74.867411856940947</v>
      </c>
      <c r="F35" s="87">
        <v>194.65527082804647</v>
      </c>
    </row>
    <row r="36" spans="1:6" ht="32.4">
      <c r="A36" s="106">
        <v>7</v>
      </c>
      <c r="B36" s="67" t="s">
        <v>218</v>
      </c>
      <c r="C36" s="106" t="s">
        <v>47</v>
      </c>
      <c r="D36" s="106">
        <v>17.399999999999999</v>
      </c>
      <c r="E36" s="87">
        <v>10.807600213975286</v>
      </c>
      <c r="F36" s="87">
        <v>188.05224372316994</v>
      </c>
    </row>
    <row r="37" spans="1:6" ht="32.4">
      <c r="A37" s="96">
        <v>8</v>
      </c>
      <c r="B37" s="84" t="s">
        <v>179</v>
      </c>
      <c r="C37" s="96" t="s">
        <v>50</v>
      </c>
      <c r="D37" s="96">
        <f>20.5*0.1</f>
        <v>2.0500000000000003</v>
      </c>
      <c r="E37" s="87">
        <v>49.362042369793599</v>
      </c>
      <c r="F37" s="87">
        <v>101.19218685807691</v>
      </c>
    </row>
    <row r="38" spans="1:6" ht="16.2">
      <c r="A38" s="68" t="s">
        <v>138</v>
      </c>
      <c r="B38" s="68" t="s">
        <v>221</v>
      </c>
      <c r="C38" s="68"/>
      <c r="D38" s="68"/>
      <c r="E38" s="88"/>
      <c r="F38" s="88"/>
    </row>
    <row r="39" spans="1:6" ht="32.4">
      <c r="A39" s="97">
        <v>1</v>
      </c>
      <c r="B39" s="67" t="s">
        <v>223</v>
      </c>
      <c r="C39" s="99" t="s">
        <v>56</v>
      </c>
      <c r="D39" s="101">
        <v>244</v>
      </c>
      <c r="E39" s="87">
        <v>1.3879580219679744</v>
      </c>
      <c r="F39" s="87">
        <v>338.66175736018573</v>
      </c>
    </row>
    <row r="40" spans="1:6" ht="16.2">
      <c r="A40" s="68" t="s">
        <v>139</v>
      </c>
      <c r="B40" s="68" t="s">
        <v>162</v>
      </c>
      <c r="C40" s="68"/>
      <c r="D40" s="68"/>
      <c r="E40" s="88"/>
      <c r="F40" s="88"/>
    </row>
    <row r="41" spans="1:6" ht="32.4">
      <c r="A41" s="97">
        <v>1</v>
      </c>
      <c r="B41" s="98" t="s">
        <v>164</v>
      </c>
      <c r="C41" s="97" t="s">
        <v>55</v>
      </c>
      <c r="D41" s="101">
        <v>4</v>
      </c>
      <c r="E41" s="87">
        <v>2.654509700327111</v>
      </c>
      <c r="F41" s="87">
        <v>10.618038801308444</v>
      </c>
    </row>
    <row r="42" spans="1:6" ht="32.4">
      <c r="A42" s="97">
        <v>2</v>
      </c>
      <c r="B42" s="67" t="s">
        <v>166</v>
      </c>
      <c r="C42" s="97" t="s">
        <v>102</v>
      </c>
      <c r="D42" s="105">
        <v>0.6</v>
      </c>
      <c r="E42" s="87">
        <v>80.213679082535947</v>
      </c>
      <c r="F42" s="87">
        <v>48.128207449521568</v>
      </c>
    </row>
    <row r="43" spans="1:6" ht="32.4">
      <c r="A43" s="90">
        <v>3</v>
      </c>
      <c r="B43" s="83" t="s">
        <v>169</v>
      </c>
      <c r="C43" s="90" t="s">
        <v>55</v>
      </c>
      <c r="D43" s="103">
        <v>2</v>
      </c>
      <c r="E43" s="87">
        <v>132.38760467443657</v>
      </c>
      <c r="F43" s="87">
        <v>264.77520934887315</v>
      </c>
    </row>
    <row r="44" spans="1:6" ht="16.2">
      <c r="A44" s="68" t="s">
        <v>196</v>
      </c>
      <c r="B44" s="68" t="s">
        <v>114</v>
      </c>
      <c r="C44" s="68"/>
      <c r="D44" s="68"/>
      <c r="E44" s="88"/>
      <c r="F44" s="88"/>
    </row>
    <row r="45" spans="1:6" ht="16.2">
      <c r="A45" s="69" t="s">
        <v>140</v>
      </c>
      <c r="B45" s="69" t="s">
        <v>115</v>
      </c>
      <c r="C45" s="69"/>
      <c r="D45" s="69"/>
      <c r="E45" s="87"/>
      <c r="F45" s="87"/>
    </row>
    <row r="46" spans="1:6" ht="16.2">
      <c r="A46" s="97">
        <v>1</v>
      </c>
      <c r="B46" s="104" t="s">
        <v>117</v>
      </c>
      <c r="C46" s="97" t="s">
        <v>118</v>
      </c>
      <c r="D46" s="102">
        <v>5.5E-2</v>
      </c>
      <c r="E46" s="87">
        <v>151.12180594706859</v>
      </c>
      <c r="F46" s="87">
        <v>8.3116993270887729</v>
      </c>
    </row>
    <row r="47" spans="1:6" ht="16.2">
      <c r="A47" s="97">
        <v>2</v>
      </c>
      <c r="B47" s="104" t="s">
        <v>121</v>
      </c>
      <c r="C47" s="97" t="s">
        <v>118</v>
      </c>
      <c r="D47" s="102">
        <v>0.16</v>
      </c>
      <c r="E47" s="87">
        <v>59.59324536834832</v>
      </c>
      <c r="F47" s="87">
        <v>9.5349192589357319</v>
      </c>
    </row>
    <row r="48" spans="1:6" ht="16.2">
      <c r="A48" s="97">
        <v>3</v>
      </c>
      <c r="B48" s="104" t="s">
        <v>123</v>
      </c>
      <c r="C48" s="97" t="s">
        <v>118</v>
      </c>
      <c r="D48" s="102">
        <v>3.2000000000000001E-2</v>
      </c>
      <c r="E48" s="87">
        <v>120.61228575416183</v>
      </c>
      <c r="F48" s="87">
        <v>3.8595931441331786</v>
      </c>
    </row>
    <row r="49" spans="1:6" ht="16.2">
      <c r="A49" s="97">
        <v>4</v>
      </c>
      <c r="B49" s="104" t="s">
        <v>125</v>
      </c>
      <c r="C49" s="97" t="s">
        <v>118</v>
      </c>
      <c r="D49" s="102">
        <v>4.1000000000000002E-2</v>
      </c>
      <c r="E49" s="87">
        <v>90.102765561255069</v>
      </c>
      <c r="F49" s="87">
        <v>3.694213388011458</v>
      </c>
    </row>
    <row r="50" spans="1:6" ht="16.2">
      <c r="A50" s="97">
        <v>5</v>
      </c>
      <c r="B50" s="104" t="s">
        <v>147</v>
      </c>
      <c r="C50" s="97" t="s">
        <v>56</v>
      </c>
      <c r="D50" s="100">
        <v>3.42</v>
      </c>
      <c r="E50" s="87">
        <v>2.256090985899367</v>
      </c>
      <c r="F50" s="87">
        <v>7.7158311717758341</v>
      </c>
    </row>
    <row r="51" spans="1:6" ht="16.2">
      <c r="A51" s="69" t="s">
        <v>141</v>
      </c>
      <c r="B51" s="69" t="s">
        <v>127</v>
      </c>
      <c r="C51" s="69"/>
      <c r="D51" s="69"/>
      <c r="E51" s="87"/>
      <c r="F51" s="87"/>
    </row>
    <row r="52" spans="1:6" ht="48.6">
      <c r="A52" s="97">
        <v>1</v>
      </c>
      <c r="B52" s="85" t="s">
        <v>224</v>
      </c>
      <c r="C52" s="97" t="s">
        <v>55</v>
      </c>
      <c r="D52" s="101">
        <f>7+3</f>
        <v>10</v>
      </c>
      <c r="E52" s="87">
        <v>38.380206413039211</v>
      </c>
      <c r="F52" s="87">
        <v>383.80206413039213</v>
      </c>
    </row>
    <row r="53" spans="1:6" ht="16.2">
      <c r="B53" s="12" t="s">
        <v>57</v>
      </c>
      <c r="E53" s="64"/>
      <c r="F53" s="71">
        <v>43545.86790898793</v>
      </c>
    </row>
    <row r="54" spans="1:6" ht="16.2">
      <c r="A54" s="13"/>
      <c r="B54" s="12" t="s">
        <v>93</v>
      </c>
      <c r="C54" s="12"/>
      <c r="D54" s="13"/>
      <c r="E54" s="14"/>
      <c r="F54" s="15">
        <f>F53*20%</f>
        <v>8709.1735817975859</v>
      </c>
    </row>
    <row r="55" spans="1:6" ht="16.2">
      <c r="A55" s="13"/>
      <c r="B55" s="12" t="s">
        <v>57</v>
      </c>
      <c r="C55" s="12"/>
      <c r="D55" s="13"/>
      <c r="E55" s="14"/>
      <c r="F55" s="15">
        <f>F53+F54</f>
        <v>52255.041490785516</v>
      </c>
    </row>
    <row r="56" spans="1:6" ht="16.2">
      <c r="A56" s="1"/>
      <c r="B56" s="18"/>
      <c r="C56" s="18"/>
      <c r="D56" s="18"/>
      <c r="E56" s="17"/>
      <c r="F56" s="17"/>
    </row>
    <row r="57" spans="1:6" ht="16.2">
      <c r="A57" s="43"/>
      <c r="B57" s="44"/>
      <c r="C57" s="45"/>
      <c r="D57" s="46"/>
      <c r="E57" s="47"/>
      <c r="F57" s="48"/>
    </row>
    <row r="58" spans="1:6" ht="18" customHeight="1">
      <c r="A58" s="43"/>
      <c r="B58" s="49"/>
      <c r="C58" s="50"/>
      <c r="D58" s="51"/>
      <c r="E58" s="52"/>
      <c r="F58" s="48"/>
    </row>
    <row r="59" spans="1:6" ht="16.2">
      <c r="A59" s="43"/>
      <c r="B59" s="44"/>
      <c r="C59" s="53"/>
      <c r="D59" s="51"/>
      <c r="E59" s="54"/>
      <c r="F59" s="48"/>
    </row>
    <row r="60" spans="1:6" ht="16.2">
      <c r="A60" s="43"/>
      <c r="B60" s="53"/>
      <c r="C60" s="53"/>
      <c r="D60" s="53"/>
      <c r="E60" s="48"/>
      <c r="F60" s="48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2"/>
  <sheetViews>
    <sheetView tabSelected="1" view="pageBreakPreview" topLeftCell="A58" zoomScale="85" zoomScaleNormal="100" zoomScaleSheetLayoutView="85" workbookViewId="0">
      <selection activeCell="B14" sqref="B14"/>
    </sheetView>
  </sheetViews>
  <sheetFormatPr defaultColWidth="8.6640625" defaultRowHeight="14.4"/>
  <cols>
    <col min="1" max="1" width="5.44140625" style="111" customWidth="1"/>
    <col min="2" max="2" width="50.6640625" style="111" customWidth="1"/>
    <col min="3" max="3" width="8.44140625" style="111" customWidth="1"/>
    <col min="4" max="4" width="9.33203125" style="111" customWidth="1"/>
    <col min="5" max="5" width="11.33203125" style="111" customWidth="1"/>
    <col min="6" max="6" width="14.5546875" style="111" customWidth="1"/>
    <col min="7" max="16384" width="8.6640625" style="111"/>
  </cols>
  <sheetData>
    <row r="1" spans="1:10" ht="18.600000000000001">
      <c r="A1" s="169" t="s">
        <v>94</v>
      </c>
      <c r="B1" s="169"/>
      <c r="C1" s="169"/>
      <c r="D1" s="169"/>
      <c r="E1" s="240"/>
      <c r="F1" s="240"/>
    </row>
    <row r="2" spans="1:10" ht="84.75" customHeight="1">
      <c r="A2" s="170" t="s">
        <v>197</v>
      </c>
      <c r="B2" s="241"/>
      <c r="C2" s="241"/>
      <c r="D2" s="241"/>
      <c r="E2" s="242"/>
      <c r="F2" s="242"/>
    </row>
    <row r="3" spans="1:10" ht="15.6">
      <c r="A3" s="1"/>
      <c r="B3" s="1"/>
      <c r="C3" s="2"/>
      <c r="D3" s="2"/>
      <c r="E3" s="3"/>
      <c r="F3" s="3"/>
    </row>
    <row r="4" spans="1:10">
      <c r="A4" s="255" t="s">
        <v>18</v>
      </c>
      <c r="B4" s="255" t="s">
        <v>20</v>
      </c>
      <c r="C4" s="255" t="s">
        <v>21</v>
      </c>
      <c r="D4" s="255" t="s">
        <v>22</v>
      </c>
      <c r="E4" s="256" t="s">
        <v>24</v>
      </c>
      <c r="F4" s="256" t="s">
        <v>26</v>
      </c>
    </row>
    <row r="5" spans="1:10">
      <c r="A5" s="255"/>
      <c r="B5" s="255"/>
      <c r="C5" s="255"/>
      <c r="D5" s="255"/>
      <c r="E5" s="256"/>
      <c r="F5" s="256"/>
    </row>
    <row r="6" spans="1:10">
      <c r="A6" s="255"/>
      <c r="B6" s="255"/>
      <c r="C6" s="255"/>
      <c r="D6" s="255"/>
      <c r="E6" s="256"/>
      <c r="F6" s="256"/>
      <c r="J6" s="147"/>
    </row>
    <row r="7" spans="1:10">
      <c r="A7" s="255"/>
      <c r="B7" s="255"/>
      <c r="C7" s="255"/>
      <c r="D7" s="255"/>
      <c r="E7" s="256"/>
      <c r="F7" s="256"/>
    </row>
    <row r="8" spans="1:10">
      <c r="A8" s="255"/>
      <c r="B8" s="255"/>
      <c r="C8" s="255"/>
      <c r="D8" s="255"/>
      <c r="E8" s="256"/>
      <c r="F8" s="256"/>
    </row>
    <row r="9" spans="1:10" ht="16.2">
      <c r="A9" s="113">
        <v>1</v>
      </c>
      <c r="B9" s="113">
        <v>2</v>
      </c>
      <c r="C9" s="113">
        <v>3</v>
      </c>
      <c r="D9" s="113">
        <v>4</v>
      </c>
      <c r="E9" s="156">
        <v>5</v>
      </c>
      <c r="F9" s="156">
        <v>6</v>
      </c>
      <c r="J9" s="148"/>
    </row>
    <row r="10" spans="1:10" ht="16.2">
      <c r="A10" s="115" t="s">
        <v>136</v>
      </c>
      <c r="B10" s="115" t="s">
        <v>103</v>
      </c>
      <c r="C10" s="115"/>
      <c r="D10" s="115"/>
      <c r="E10" s="115"/>
      <c r="F10" s="115"/>
      <c r="J10" s="148"/>
    </row>
    <row r="11" spans="1:10" ht="32.4">
      <c r="A11" s="116">
        <v>1</v>
      </c>
      <c r="B11" s="118" t="s">
        <v>181</v>
      </c>
      <c r="C11" s="116" t="s">
        <v>104</v>
      </c>
      <c r="D11" s="116">
        <v>1.1996</v>
      </c>
      <c r="E11" s="87">
        <v>433.63922711639691</v>
      </c>
      <c r="F11" s="87">
        <v>520.19361684882972</v>
      </c>
      <c r="J11" s="148"/>
    </row>
    <row r="12" spans="1:10" ht="32.4">
      <c r="A12" s="116">
        <v>2</v>
      </c>
      <c r="B12" s="120" t="s">
        <v>143</v>
      </c>
      <c r="C12" s="116" t="s">
        <v>40</v>
      </c>
      <c r="D12" s="116">
        <v>1.1996</v>
      </c>
      <c r="E12" s="87">
        <v>844.54717176996007</v>
      </c>
      <c r="F12" s="87">
        <v>1013.1187872552441</v>
      </c>
      <c r="J12" s="148"/>
    </row>
    <row r="13" spans="1:10" ht="16.2">
      <c r="A13" s="116">
        <v>3</v>
      </c>
      <c r="B13" s="122" t="s">
        <v>199</v>
      </c>
      <c r="C13" s="116" t="s">
        <v>42</v>
      </c>
      <c r="D13" s="116">
        <f>1199.6*1.95</f>
        <v>2339.2199999999998</v>
      </c>
      <c r="E13" s="87">
        <v>3.0537973740591333</v>
      </c>
      <c r="F13" s="87">
        <v>7143.5038933466049</v>
      </c>
      <c r="J13" s="148"/>
    </row>
    <row r="14" spans="1:10" ht="16.2">
      <c r="A14" s="157"/>
      <c r="B14" s="158" t="s">
        <v>95</v>
      </c>
      <c r="C14" s="157"/>
      <c r="D14" s="159"/>
      <c r="E14" s="160"/>
      <c r="F14" s="86">
        <f>SUM(F11:F13)</f>
        <v>8676.8162974506777</v>
      </c>
      <c r="J14" s="148"/>
    </row>
    <row r="15" spans="1:10" ht="16.2">
      <c r="A15" s="157"/>
      <c r="B15" s="158" t="s">
        <v>96</v>
      </c>
      <c r="C15" s="157"/>
      <c r="D15" s="159"/>
      <c r="E15" s="160"/>
      <c r="F15" s="161">
        <f>F14/F$69</f>
        <v>0.19925693789329144</v>
      </c>
      <c r="J15" s="148"/>
    </row>
    <row r="16" spans="1:10" ht="16.2">
      <c r="A16" s="115" t="s">
        <v>137</v>
      </c>
      <c r="B16" s="115" t="s">
        <v>112</v>
      </c>
      <c r="C16" s="115"/>
      <c r="D16" s="115"/>
      <c r="E16" s="149"/>
      <c r="F16" s="149"/>
      <c r="J16" s="148"/>
    </row>
    <row r="17" spans="1:10" ht="32.4">
      <c r="A17" s="116">
        <v>1</v>
      </c>
      <c r="B17" s="118" t="s">
        <v>106</v>
      </c>
      <c r="C17" s="116" t="s">
        <v>43</v>
      </c>
      <c r="D17" s="123">
        <v>18.456</v>
      </c>
      <c r="E17" s="87">
        <v>1.8322784244354799</v>
      </c>
      <c r="F17" s="87">
        <v>33.816530601381217</v>
      </c>
      <c r="J17" s="148"/>
    </row>
    <row r="18" spans="1:10" ht="48.6">
      <c r="A18" s="124">
        <v>2</v>
      </c>
      <c r="B18" s="126" t="s">
        <v>132</v>
      </c>
      <c r="C18" s="127" t="s">
        <v>43</v>
      </c>
      <c r="D18" s="128">
        <v>18.456</v>
      </c>
      <c r="E18" s="87">
        <v>419.62754871208728</v>
      </c>
      <c r="F18" s="87">
        <v>7744.6460390302827</v>
      </c>
      <c r="J18" s="148"/>
    </row>
    <row r="19" spans="1:10" ht="32.4">
      <c r="A19" s="124">
        <v>3</v>
      </c>
      <c r="B19" s="126" t="s">
        <v>203</v>
      </c>
      <c r="C19" s="127" t="s">
        <v>43</v>
      </c>
      <c r="D19" s="128">
        <v>18.456</v>
      </c>
      <c r="E19" s="87">
        <v>593.64897379698766</v>
      </c>
      <c r="F19" s="87">
        <v>10956.385460397205</v>
      </c>
      <c r="J19" s="148"/>
    </row>
    <row r="20" spans="1:10" ht="32.4">
      <c r="A20" s="124">
        <v>4</v>
      </c>
      <c r="B20" s="150" t="s">
        <v>206</v>
      </c>
      <c r="C20" s="127" t="s">
        <v>43</v>
      </c>
      <c r="D20" s="128">
        <v>18.456</v>
      </c>
      <c r="E20" s="87">
        <v>158.40674911881348</v>
      </c>
      <c r="F20" s="87">
        <v>2923.554961736821</v>
      </c>
      <c r="J20" s="148"/>
    </row>
    <row r="21" spans="1:10" ht="32.4">
      <c r="A21" s="116">
        <v>5</v>
      </c>
      <c r="B21" s="118" t="s">
        <v>158</v>
      </c>
      <c r="C21" s="116" t="s">
        <v>159</v>
      </c>
      <c r="D21" s="131">
        <f>0.2*1845.6</f>
        <v>369.12</v>
      </c>
      <c r="E21" s="87">
        <v>0.26062988821173161</v>
      </c>
      <c r="F21" s="87">
        <v>96.203704336714353</v>
      </c>
      <c r="J21" s="148"/>
    </row>
    <row r="22" spans="1:10" ht="32.4">
      <c r="A22" s="116">
        <v>6</v>
      </c>
      <c r="B22" s="151" t="s">
        <v>208</v>
      </c>
      <c r="C22" s="116" t="s">
        <v>50</v>
      </c>
      <c r="D22" s="153">
        <f>1845.6*0.12</f>
        <v>221.47199999999998</v>
      </c>
      <c r="E22" s="87">
        <v>12.517134708612712</v>
      </c>
      <c r="F22" s="87">
        <v>2772.1948581858742</v>
      </c>
      <c r="J22" s="148"/>
    </row>
    <row r="23" spans="1:10" ht="16.2">
      <c r="A23" s="157"/>
      <c r="B23" s="158" t="s">
        <v>95</v>
      </c>
      <c r="C23" s="157"/>
      <c r="D23" s="159"/>
      <c r="E23" s="160"/>
      <c r="F23" s="86">
        <f>SUM(F17:F22)</f>
        <v>24526.801554288275</v>
      </c>
      <c r="J23" s="148"/>
    </row>
    <row r="24" spans="1:10" ht="16.2">
      <c r="A24" s="157"/>
      <c r="B24" s="158" t="s">
        <v>96</v>
      </c>
      <c r="C24" s="157"/>
      <c r="D24" s="159"/>
      <c r="E24" s="160"/>
      <c r="F24" s="161">
        <f>F23/F$69</f>
        <v>0.56324061804325443</v>
      </c>
      <c r="J24" s="148"/>
    </row>
    <row r="25" spans="1:10" ht="16.2">
      <c r="A25" s="115" t="s">
        <v>195</v>
      </c>
      <c r="B25" s="115" t="s">
        <v>113</v>
      </c>
      <c r="C25" s="115"/>
      <c r="D25" s="115"/>
      <c r="E25" s="149"/>
      <c r="F25" s="149"/>
      <c r="J25" s="148"/>
    </row>
    <row r="26" spans="1:10" ht="16.2">
      <c r="A26" s="116">
        <v>1</v>
      </c>
      <c r="B26" s="118" t="s">
        <v>193</v>
      </c>
      <c r="C26" s="116" t="s">
        <v>104</v>
      </c>
      <c r="D26" s="116">
        <v>0.14990000000000001</v>
      </c>
      <c r="E26" s="87">
        <v>433.63922711639691</v>
      </c>
      <c r="F26" s="87">
        <v>65.002520144747905</v>
      </c>
      <c r="J26" s="148"/>
    </row>
    <row r="27" spans="1:10" ht="32.4">
      <c r="A27" s="116">
        <v>2</v>
      </c>
      <c r="B27" s="120" t="s">
        <v>143</v>
      </c>
      <c r="C27" s="116" t="s">
        <v>40</v>
      </c>
      <c r="D27" s="116">
        <v>0.14990000000000001</v>
      </c>
      <c r="E27" s="87">
        <v>844.54717176996007</v>
      </c>
      <c r="F27" s="87">
        <v>126.59762104831701</v>
      </c>
      <c r="J27" s="148"/>
    </row>
    <row r="28" spans="1:10" ht="16.2">
      <c r="A28" s="116">
        <v>3</v>
      </c>
      <c r="B28" s="122" t="s">
        <v>199</v>
      </c>
      <c r="C28" s="116" t="s">
        <v>42</v>
      </c>
      <c r="D28" s="119">
        <f>149.9*1.95</f>
        <v>292.30500000000001</v>
      </c>
      <c r="E28" s="87">
        <v>3.0537973740591333</v>
      </c>
      <c r="F28" s="87">
        <v>892.64024142435494</v>
      </c>
      <c r="J28" s="148"/>
    </row>
    <row r="29" spans="1:10" ht="32.4">
      <c r="A29" s="116">
        <v>4</v>
      </c>
      <c r="B29" s="118" t="s">
        <v>106</v>
      </c>
      <c r="C29" s="116" t="s">
        <v>43</v>
      </c>
      <c r="D29" s="123">
        <v>5.766</v>
      </c>
      <c r="E29" s="87">
        <v>1.8322784244354799</v>
      </c>
      <c r="F29" s="87">
        <v>10.564917395294977</v>
      </c>
      <c r="J29" s="148"/>
    </row>
    <row r="30" spans="1:10" ht="48.6">
      <c r="A30" s="116">
        <v>5</v>
      </c>
      <c r="B30" s="118" t="s">
        <v>132</v>
      </c>
      <c r="C30" s="116" t="s">
        <v>107</v>
      </c>
      <c r="D30" s="123">
        <v>5.766</v>
      </c>
      <c r="E30" s="87">
        <v>419.62754871208728</v>
      </c>
      <c r="F30" s="87">
        <v>2419.572445873895</v>
      </c>
      <c r="J30" s="148"/>
    </row>
    <row r="31" spans="1:10" ht="32.4">
      <c r="A31" s="124">
        <v>6</v>
      </c>
      <c r="B31" s="150" t="s">
        <v>160</v>
      </c>
      <c r="C31" s="127" t="s">
        <v>43</v>
      </c>
      <c r="D31" s="162">
        <v>5.766</v>
      </c>
      <c r="E31" s="87">
        <v>107.62694928068063</v>
      </c>
      <c r="F31" s="87">
        <v>620.5769895524046</v>
      </c>
      <c r="J31" s="148"/>
    </row>
    <row r="32" spans="1:10" ht="32.4">
      <c r="A32" s="116">
        <v>7</v>
      </c>
      <c r="B32" s="118" t="s">
        <v>158</v>
      </c>
      <c r="C32" s="116" t="s">
        <v>159</v>
      </c>
      <c r="D32" s="131">
        <f>0.2*576.6</f>
        <v>115.32000000000001</v>
      </c>
      <c r="E32" s="87">
        <v>0.26062988821173161</v>
      </c>
      <c r="F32" s="87">
        <v>30.055838708576886</v>
      </c>
      <c r="J32" s="148"/>
    </row>
    <row r="33" spans="1:10" ht="16.2">
      <c r="A33" s="157"/>
      <c r="B33" s="158" t="s">
        <v>95</v>
      </c>
      <c r="C33" s="157"/>
      <c r="D33" s="159"/>
      <c r="E33" s="160"/>
      <c r="F33" s="86">
        <f>SUM(F26:F32)</f>
        <v>4165.0105741475909</v>
      </c>
      <c r="J33" s="148"/>
    </row>
    <row r="34" spans="1:10" ht="16.2">
      <c r="A34" s="157"/>
      <c r="B34" s="158" t="s">
        <v>96</v>
      </c>
      <c r="C34" s="157"/>
      <c r="D34" s="159"/>
      <c r="E34" s="160"/>
      <c r="F34" s="161">
        <f>F33/F$69</f>
        <v>9.564651651570201E-2</v>
      </c>
      <c r="J34" s="148"/>
    </row>
    <row r="35" spans="1:10" ht="16.2">
      <c r="A35" s="115" t="s">
        <v>138</v>
      </c>
      <c r="B35" s="115" t="s">
        <v>209</v>
      </c>
      <c r="C35" s="115"/>
      <c r="D35" s="115"/>
      <c r="E35" s="149"/>
      <c r="F35" s="149"/>
      <c r="J35" s="148"/>
    </row>
    <row r="36" spans="1:10" ht="32.4">
      <c r="A36" s="116">
        <v>1</v>
      </c>
      <c r="B36" s="118" t="s">
        <v>106</v>
      </c>
      <c r="C36" s="116" t="s">
        <v>43</v>
      </c>
      <c r="D36" s="123">
        <v>2.8610000000000002</v>
      </c>
      <c r="E36" s="87">
        <v>1.8322784244354799</v>
      </c>
      <c r="F36" s="87">
        <v>5.2421485723099082</v>
      </c>
      <c r="J36" s="148"/>
    </row>
    <row r="37" spans="1:10" ht="48.6">
      <c r="A37" s="116">
        <v>2</v>
      </c>
      <c r="B37" s="118" t="s">
        <v>210</v>
      </c>
      <c r="C37" s="116" t="s">
        <v>107</v>
      </c>
      <c r="D37" s="123">
        <v>2.8610000000000002</v>
      </c>
      <c r="E37" s="87">
        <v>321.93996687520638</v>
      </c>
      <c r="F37" s="87">
        <v>921.07024522996551</v>
      </c>
      <c r="J37" s="148"/>
    </row>
    <row r="38" spans="1:10" ht="32.4">
      <c r="A38" s="116">
        <v>3</v>
      </c>
      <c r="B38" s="151" t="s">
        <v>213</v>
      </c>
      <c r="C38" s="116" t="s">
        <v>56</v>
      </c>
      <c r="D38" s="153">
        <v>286.10000000000002</v>
      </c>
      <c r="E38" s="87">
        <v>2.1196329697080594</v>
      </c>
      <c r="F38" s="87">
        <v>606.42699263347583</v>
      </c>
      <c r="J38" s="148"/>
    </row>
    <row r="39" spans="1:10" ht="48.6">
      <c r="A39" s="117">
        <v>4</v>
      </c>
      <c r="B39" s="151" t="s">
        <v>173</v>
      </c>
      <c r="C39" s="117" t="s">
        <v>47</v>
      </c>
      <c r="D39" s="117">
        <v>208.4</v>
      </c>
      <c r="E39" s="87">
        <v>13.858170911928717</v>
      </c>
      <c r="F39" s="87">
        <v>2888.0428180459444</v>
      </c>
      <c r="J39" s="148"/>
    </row>
    <row r="40" spans="1:10" ht="32.4">
      <c r="A40" s="117">
        <v>5</v>
      </c>
      <c r="B40" s="151" t="s">
        <v>226</v>
      </c>
      <c r="C40" s="117" t="s">
        <v>47</v>
      </c>
      <c r="D40" s="117">
        <v>17.899999999999999</v>
      </c>
      <c r="E40" s="87">
        <v>10.807600213975286</v>
      </c>
      <c r="F40" s="87">
        <v>193.4560438301576</v>
      </c>
      <c r="J40" s="148"/>
    </row>
    <row r="41" spans="1:10" ht="32.4">
      <c r="A41" s="124">
        <v>6</v>
      </c>
      <c r="B41" s="150" t="s">
        <v>215</v>
      </c>
      <c r="C41" s="127" t="s">
        <v>50</v>
      </c>
      <c r="D41" s="87">
        <f>130*0.1*0.2</f>
        <v>2.6</v>
      </c>
      <c r="E41" s="87">
        <v>74.867411856940947</v>
      </c>
      <c r="F41" s="87">
        <v>194.65527082804647</v>
      </c>
      <c r="J41" s="148"/>
    </row>
    <row r="42" spans="1:10" ht="32.4">
      <c r="A42" s="117">
        <v>7</v>
      </c>
      <c r="B42" s="151" t="s">
        <v>218</v>
      </c>
      <c r="C42" s="117" t="s">
        <v>47</v>
      </c>
      <c r="D42" s="117">
        <v>17.399999999999999</v>
      </c>
      <c r="E42" s="87">
        <v>10.807600213975286</v>
      </c>
      <c r="F42" s="87">
        <v>188.05224372316994</v>
      </c>
      <c r="J42" s="148"/>
    </row>
    <row r="43" spans="1:10" ht="32.4">
      <c r="A43" s="124">
        <v>8</v>
      </c>
      <c r="B43" s="150" t="s">
        <v>179</v>
      </c>
      <c r="C43" s="124" t="s">
        <v>50</v>
      </c>
      <c r="D43" s="124">
        <f>20.5*0.1</f>
        <v>2.0500000000000003</v>
      </c>
      <c r="E43" s="87">
        <v>49.362042369793599</v>
      </c>
      <c r="F43" s="87">
        <v>101.19218685807691</v>
      </c>
      <c r="J43" s="148"/>
    </row>
    <row r="44" spans="1:10" ht="16.2">
      <c r="A44" s="157"/>
      <c r="B44" s="158" t="s">
        <v>95</v>
      </c>
      <c r="C44" s="157"/>
      <c r="D44" s="159"/>
      <c r="E44" s="160"/>
      <c r="F44" s="86">
        <f>SUM(F36:F43)</f>
        <v>5098.1379497211465</v>
      </c>
      <c r="J44" s="148"/>
    </row>
    <row r="45" spans="1:10" ht="16.2">
      <c r="A45" s="157"/>
      <c r="B45" s="158" t="s">
        <v>96</v>
      </c>
      <c r="C45" s="157"/>
      <c r="D45" s="159"/>
      <c r="E45" s="160"/>
      <c r="F45" s="161">
        <f>F44/F$69</f>
        <v>0.11707512548323523</v>
      </c>
      <c r="J45" s="148"/>
    </row>
    <row r="46" spans="1:10" ht="16.2">
      <c r="A46" s="115" t="s">
        <v>138</v>
      </c>
      <c r="B46" s="115" t="s">
        <v>221</v>
      </c>
      <c r="C46" s="115"/>
      <c r="D46" s="115"/>
      <c r="E46" s="149"/>
      <c r="F46" s="149"/>
      <c r="J46" s="148"/>
    </row>
    <row r="47" spans="1:10" ht="32.4">
      <c r="A47" s="116">
        <v>1</v>
      </c>
      <c r="B47" s="151" t="s">
        <v>223</v>
      </c>
      <c r="C47" s="152" t="s">
        <v>56</v>
      </c>
      <c r="D47" s="140">
        <v>244</v>
      </c>
      <c r="E47" s="87">
        <v>1.3879580219679744</v>
      </c>
      <c r="F47" s="87">
        <v>338.66175736018573</v>
      </c>
      <c r="J47" s="148"/>
    </row>
    <row r="48" spans="1:10" ht="16.2">
      <c r="A48" s="157"/>
      <c r="B48" s="158" t="s">
        <v>95</v>
      </c>
      <c r="C48" s="157"/>
      <c r="D48" s="159"/>
      <c r="E48" s="160"/>
      <c r="F48" s="86">
        <f>SUM(F47)</f>
        <v>338.66175736018573</v>
      </c>
      <c r="J48" s="148"/>
    </row>
    <row r="49" spans="1:10" ht="16.2">
      <c r="A49" s="157"/>
      <c r="B49" s="158" t="s">
        <v>96</v>
      </c>
      <c r="C49" s="157"/>
      <c r="D49" s="159"/>
      <c r="E49" s="160"/>
      <c r="F49" s="161">
        <f>F48/F$69</f>
        <v>7.7771272826160755E-3</v>
      </c>
      <c r="J49" s="148"/>
    </row>
    <row r="50" spans="1:10" ht="16.2">
      <c r="A50" s="115" t="s">
        <v>139</v>
      </c>
      <c r="B50" s="115" t="s">
        <v>162</v>
      </c>
      <c r="C50" s="115"/>
      <c r="D50" s="115"/>
      <c r="E50" s="149"/>
      <c r="F50" s="149"/>
      <c r="J50" s="148"/>
    </row>
    <row r="51" spans="1:10" ht="32.4">
      <c r="A51" s="116">
        <v>1</v>
      </c>
      <c r="B51" s="139" t="s">
        <v>164</v>
      </c>
      <c r="C51" s="116" t="s">
        <v>55</v>
      </c>
      <c r="D51" s="140">
        <v>4</v>
      </c>
      <c r="E51" s="87">
        <v>2.654509700327111</v>
      </c>
      <c r="F51" s="87">
        <v>10.618038801308444</v>
      </c>
      <c r="J51" s="148"/>
    </row>
    <row r="52" spans="1:10" ht="32.4">
      <c r="A52" s="116">
        <v>2</v>
      </c>
      <c r="B52" s="151" t="s">
        <v>166</v>
      </c>
      <c r="C52" s="116" t="s">
        <v>102</v>
      </c>
      <c r="D52" s="153">
        <v>0.6</v>
      </c>
      <c r="E52" s="87">
        <v>80.213679082535947</v>
      </c>
      <c r="F52" s="87">
        <v>48.128207449521568</v>
      </c>
      <c r="J52" s="148"/>
    </row>
    <row r="53" spans="1:10" ht="32.4">
      <c r="A53" s="116">
        <v>3</v>
      </c>
      <c r="B53" s="151" t="s">
        <v>169</v>
      </c>
      <c r="C53" s="116" t="s">
        <v>55</v>
      </c>
      <c r="D53" s="140">
        <v>2</v>
      </c>
      <c r="E53" s="87">
        <v>132.38760467443657</v>
      </c>
      <c r="F53" s="87">
        <v>264.77520934887315</v>
      </c>
      <c r="J53" s="148"/>
    </row>
    <row r="54" spans="1:10" ht="16.2">
      <c r="A54" s="157"/>
      <c r="B54" s="158" t="s">
        <v>95</v>
      </c>
      <c r="C54" s="157"/>
      <c r="D54" s="159"/>
      <c r="E54" s="160"/>
      <c r="F54" s="86">
        <f>SUM(F51:F53)</f>
        <v>323.52145559970313</v>
      </c>
      <c r="J54" s="148"/>
    </row>
    <row r="55" spans="1:10" ht="16.2">
      <c r="A55" s="157"/>
      <c r="B55" s="158" t="s">
        <v>96</v>
      </c>
      <c r="C55" s="157"/>
      <c r="D55" s="159"/>
      <c r="E55" s="160"/>
      <c r="F55" s="161">
        <f>F54/F$69</f>
        <v>7.4294409810793539E-3</v>
      </c>
      <c r="J55" s="148"/>
    </row>
    <row r="56" spans="1:10" ht="16.2">
      <c r="A56" s="115" t="s">
        <v>196</v>
      </c>
      <c r="B56" s="115" t="s">
        <v>114</v>
      </c>
      <c r="C56" s="115"/>
      <c r="D56" s="115"/>
      <c r="E56" s="149"/>
      <c r="F56" s="149"/>
      <c r="J56" s="148"/>
    </row>
    <row r="57" spans="1:10" ht="16.2">
      <c r="A57" s="115" t="s">
        <v>140</v>
      </c>
      <c r="B57" s="115" t="s">
        <v>115</v>
      </c>
      <c r="C57" s="115"/>
      <c r="D57" s="115"/>
      <c r="E57" s="87"/>
      <c r="F57" s="87"/>
      <c r="J57" s="148"/>
    </row>
    <row r="58" spans="1:10" ht="16.2">
      <c r="A58" s="116">
        <v>1</v>
      </c>
      <c r="B58" s="118" t="s">
        <v>117</v>
      </c>
      <c r="C58" s="116" t="s">
        <v>118</v>
      </c>
      <c r="D58" s="123">
        <v>5.5E-2</v>
      </c>
      <c r="E58" s="87">
        <v>151.12180594706859</v>
      </c>
      <c r="F58" s="87">
        <v>8.3116993270887729</v>
      </c>
      <c r="J58" s="148"/>
    </row>
    <row r="59" spans="1:10" ht="16.2">
      <c r="A59" s="116">
        <v>2</v>
      </c>
      <c r="B59" s="118" t="s">
        <v>121</v>
      </c>
      <c r="C59" s="116" t="s">
        <v>118</v>
      </c>
      <c r="D59" s="123">
        <v>0.16</v>
      </c>
      <c r="E59" s="87">
        <v>59.59324536834832</v>
      </c>
      <c r="F59" s="87">
        <v>9.5349192589357319</v>
      </c>
      <c r="J59" s="148"/>
    </row>
    <row r="60" spans="1:10" ht="16.2">
      <c r="A60" s="116">
        <v>3</v>
      </c>
      <c r="B60" s="118" t="s">
        <v>123</v>
      </c>
      <c r="C60" s="116" t="s">
        <v>118</v>
      </c>
      <c r="D60" s="123">
        <v>3.2000000000000001E-2</v>
      </c>
      <c r="E60" s="87">
        <v>120.61228575416183</v>
      </c>
      <c r="F60" s="87">
        <v>3.8595931441331786</v>
      </c>
      <c r="J60" s="148"/>
    </row>
    <row r="61" spans="1:10" ht="16.2">
      <c r="A61" s="116">
        <v>4</v>
      </c>
      <c r="B61" s="118" t="s">
        <v>125</v>
      </c>
      <c r="C61" s="116" t="s">
        <v>118</v>
      </c>
      <c r="D61" s="123">
        <v>4.1000000000000002E-2</v>
      </c>
      <c r="E61" s="87">
        <v>90.102765561255069</v>
      </c>
      <c r="F61" s="87">
        <v>3.694213388011458</v>
      </c>
      <c r="J61" s="148"/>
    </row>
    <row r="62" spans="1:10" ht="16.2">
      <c r="A62" s="116">
        <v>5</v>
      </c>
      <c r="B62" s="118" t="s">
        <v>147</v>
      </c>
      <c r="C62" s="116" t="s">
        <v>56</v>
      </c>
      <c r="D62" s="119">
        <v>3.42</v>
      </c>
      <c r="E62" s="87">
        <v>2.256090985899367</v>
      </c>
      <c r="F62" s="87">
        <v>7.7158311717758341</v>
      </c>
      <c r="J62" s="148"/>
    </row>
    <row r="63" spans="1:10" ht="16.2">
      <c r="A63" s="157"/>
      <c r="B63" s="158" t="s">
        <v>95</v>
      </c>
      <c r="C63" s="157"/>
      <c r="D63" s="159"/>
      <c r="E63" s="160"/>
      <c r="F63" s="86">
        <f>SUM(F58:F62)</f>
        <v>33.116256289944978</v>
      </c>
      <c r="J63" s="148"/>
    </row>
    <row r="64" spans="1:10" ht="16.2">
      <c r="A64" s="157"/>
      <c r="B64" s="158" t="s">
        <v>96</v>
      </c>
      <c r="C64" s="157"/>
      <c r="D64" s="159"/>
      <c r="E64" s="160"/>
      <c r="F64" s="161">
        <f>F63/F$69</f>
        <v>7.6049135957420534E-4</v>
      </c>
      <c r="J64" s="148"/>
    </row>
    <row r="65" spans="1:10" ht="16.2">
      <c r="A65" s="115" t="s">
        <v>141</v>
      </c>
      <c r="B65" s="115" t="s">
        <v>127</v>
      </c>
      <c r="C65" s="115"/>
      <c r="D65" s="115"/>
      <c r="E65" s="87"/>
      <c r="F65" s="87"/>
      <c r="J65" s="148"/>
    </row>
    <row r="66" spans="1:10" ht="48.6">
      <c r="A66" s="116">
        <v>1</v>
      </c>
      <c r="B66" s="154" t="s">
        <v>224</v>
      </c>
      <c r="C66" s="116" t="s">
        <v>55</v>
      </c>
      <c r="D66" s="140">
        <f>7+3</f>
        <v>10</v>
      </c>
      <c r="E66" s="87">
        <v>38.380206413039211</v>
      </c>
      <c r="F66" s="87">
        <v>383.80206413039213</v>
      </c>
      <c r="J66" s="148"/>
    </row>
    <row r="67" spans="1:10" ht="16.2">
      <c r="A67" s="157"/>
      <c r="B67" s="158" t="s">
        <v>95</v>
      </c>
      <c r="C67" s="157"/>
      <c r="D67" s="159"/>
      <c r="E67" s="160"/>
      <c r="F67" s="163">
        <f>SUM(F66)</f>
        <v>383.80206413039213</v>
      </c>
    </row>
    <row r="68" spans="1:10" ht="16.2">
      <c r="A68" s="157"/>
      <c r="B68" s="158" t="s">
        <v>96</v>
      </c>
      <c r="C68" s="157"/>
      <c r="D68" s="159"/>
      <c r="E68" s="160"/>
      <c r="F68" s="161">
        <f>F67/F$69</f>
        <v>8.8137424412472205E-3</v>
      </c>
    </row>
    <row r="69" spans="1:10" ht="16.2">
      <c r="B69" s="12" t="s">
        <v>57</v>
      </c>
      <c r="F69" s="155">
        <f>F14+F23+F33+F44+F48+F54+F63+F67</f>
        <v>43545.867908987915</v>
      </c>
    </row>
    <row r="70" spans="1:10" ht="16.2">
      <c r="A70" s="13"/>
      <c r="B70" s="12" t="s">
        <v>93</v>
      </c>
      <c r="C70" s="12"/>
      <c r="D70" s="13"/>
      <c r="E70" s="14"/>
      <c r="F70" s="15">
        <f>F69*20%</f>
        <v>8709.1735817975841</v>
      </c>
    </row>
    <row r="71" spans="1:10" ht="16.2">
      <c r="A71" s="13"/>
      <c r="B71" s="12" t="s">
        <v>57</v>
      </c>
      <c r="C71" s="12"/>
      <c r="D71" s="13"/>
      <c r="E71" s="14"/>
      <c r="F71" s="15">
        <f>F69+F70</f>
        <v>52255.041490785501</v>
      </c>
    </row>
    <row r="72" spans="1:10" ht="16.2">
      <c r="A72" s="1"/>
      <c r="B72" s="16"/>
      <c r="C72" s="16"/>
      <c r="D72" s="16"/>
      <c r="E72" s="17"/>
      <c r="F72" s="1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1-1</vt:lpstr>
      <vt:lpstr>Ծավալաթերթ</vt:lpstr>
      <vt:lpstr>Ծավալաթերթ հայ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HP</cp:lastModifiedBy>
  <cp:lastPrinted>2026-03-29T18:00:52Z</cp:lastPrinted>
  <dcterms:created xsi:type="dcterms:W3CDTF">2024-10-04T17:50:00Z</dcterms:created>
  <dcterms:modified xsi:type="dcterms:W3CDTF">2026-05-21T01:58:39Z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